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8\"/>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22" l="1"/>
  <c r="A5" i="5"/>
  <c r="A5" i="16"/>
  <c r="A5" i="19"/>
  <c r="A4" i="17"/>
  <c r="A5" i="6"/>
  <c r="B26" i="22" l="1"/>
  <c r="B25" i="22"/>
  <c r="B22" i="22"/>
  <c r="B27" i="22"/>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<sst xmlns="http://schemas.openxmlformats.org/spreadsheetml/2006/main" count="1207" uniqueCount="625">
  <si>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</si>
  <si>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</si>
  <si>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</si>
  <si>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</si>
  <si>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</si>
  <si>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</si>
  <si>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</si>
  <si>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</si>
  <si>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</si>
  <si>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</si>
  <si>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</si>
  <si>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</si>
  <si>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</si>
  <si>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</si>
  <si>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</si>
  <si>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</si>
  <si>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</si>
  <si>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</si>
  <si>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</si>
  <si>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</si>
  <si>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</si>
  <si>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</si>
  <si>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</si>
  <si>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</si>
  <si>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</si>
  <si>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</si>
  <si>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</si>
  <si>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</si>
  <si>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</si>
  <si>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</si>
  <si>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</si>
  <si>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</si>
  <si>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</si>
  <si>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</si>
  <si>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</si>
  <si>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</si>
  <si>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</si>
  <si>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</si>
  <si>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</si>
  <si>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</si>
  <si>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</si>
  <si>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</si>
  <si>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</si>
  <si>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</si>
  <si>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</si>
  <si>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</si>
  <si>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</si>
  <si>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</si>
  <si>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</si>
  <si>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</si>
  <si>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</si>
  <si>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</si>
  <si>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</si>
  <si>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</si>
  <si>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</si>
  <si>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</si>
  <si>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</si>
  <si>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</si>
  <si>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</si>
  <si>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</si>
  <si>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</si>
  <si>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</si>
  <si>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</si>
  <si>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</si>
  <si>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</si>
  <si>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</si>
  <si>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</si>
  <si>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</si>
  <si>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</si>
  <si>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</si>
  <si>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</si>
  <si>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</si>
  <si>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</si>
  <si>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</si>
  <si>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</si>
  <si>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</si>
  <si>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</si>
  <si>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</si>
  <si>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</si>
  <si>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</si>
  <si>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</si>
  <si>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</si>
  <si>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</si>
  <si>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</si>
  <si>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</si>
  <si>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</si>
  <si>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</si>
  <si>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</si>
  <si>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</si>
  <si>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</si>
  <si>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</si>
  <si>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</si>
  <si>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</si>
  <si>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</si>
  <si>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</si>
  <si>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</si>
  <si>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</si>
  <si>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</si>
  <si>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</si>
  <si>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</si>
  <si>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</si>
  <si>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</si>
  <si>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</si>
  <si>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</si>
  <si>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</si>
  <si>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</si>
  <si>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</si>
  <si>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</si>
  <si>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</si>
  <si>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</si>
  <si>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</si>
  <si>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</si>
  <si>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</si>
  <si>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</si>
  <si>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</si>
  <si>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</si>
  <si>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</si>
  <si>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</si>
  <si>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</si>
  <si>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</si>
  <si>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</si>
  <si>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</si>
  <si>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</si>
  <si>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</si>
  <si>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</si>
  <si>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</si>
  <si>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</si>
  <si>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</si>
  <si>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</si>
  <si>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</si>
  <si>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</si>
  <si>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</si>
  <si>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</si>
  <si>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</si>
  <si>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</si>
  <si>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</si>
  <si>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</si>
  <si>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</si>
  <si>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</si>
  <si>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</si>
  <si>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</si>
  <si>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</si>
  <si>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</si>
  <si>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</si>
  <si>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</si>
  <si>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</si>
  <si>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</si>
  <si>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</si>
  <si>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</si>
  <si>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</si>
  <si>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</si>
  <si>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</si>
  <si>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</si>
  <si>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</si>
  <si>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</si>
  <si>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</si>
  <si>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</si>
  <si>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</si>
  <si>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</si>
  <si>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</si>
  <si>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</si>
  <si>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</si>
  <si>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</si>
  <si>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</si>
  <si>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</si>
  <si>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</si>
  <si>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</si>
  <si>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</si>
  <si>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</si>
  <si>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</si>
  <si>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</si>
  <si>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</si>
  <si>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</si>
  <si>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</si>
  <si>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</si>
  <si>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</si>
  <si>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</si>
  <si>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</si>
  <si>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</si>
  <si>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</si>
  <si>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</si>
  <si>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</si>
  <si>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</si>
  <si>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</si>
  <si>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</si>
  <si>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</si>
  <si>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</si>
  <si>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</si>
  <si>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</si>
  <si>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</si>
  <si>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</si>
  <si>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</si>
  <si>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</si>
  <si>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</si>
  <si>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</si>
  <si>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</si>
  <si>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</si>
  <si>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</si>
  <si>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</si>
  <si>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</si>
  <si>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</si>
  <si>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</si>
  <si>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</si>
  <si>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</si>
  <si>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</si>
  <si>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</si>
  <si>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</si>
  <si>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</si>
  <si>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</si>
  <si>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</si>
  <si>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</si>
  <si>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</si>
  <si>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</si>
  <si>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</si>
  <si>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</si>
  <si>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</si>
  <si>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</si>
  <si>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</si>
  <si>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</si>
  <si>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</si>
  <si>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</si>
  <si>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</si>
  <si>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</si>
  <si>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</si>
  <si>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</si>
  <si>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</si>
  <si>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</si>
  <si>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</si>
  <si>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</si>
  <si>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</si>
  <si>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</si>
  <si>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</si>
  <si>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</si>
  <si>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</si>
  <si>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</si>
  <si>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</si>
  <si>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</si>
  <si>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</si>
  <si>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</si>
  <si>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</si>
  <si>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</si>
  <si>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</si>
  <si>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</si>
  <si>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</si>
  <si>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</si>
  <si>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</si>
  <si>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</si>
  <si>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</si>
  <si>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</si>
  <si>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</si>
  <si>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</si>
  <si>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</si>
  <si>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</si>
  <si>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</si>
  <si>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</si>
  <si>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</si>
  <si>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</si>
  <si>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</si>
  <si>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</si>
  <si>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</si>
  <si>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</si>
  <si>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</si>
  <si>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</si>
  <si>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</si>
  <si>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</si>
  <si>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</si>
  <si>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</si>
  <si>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</si>
  <si>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</si>
  <si>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</si>
  <si>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</si>
  <si>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</si>
  <si>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</si>
  <si>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</si>
  <si>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</si>
  <si>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</si>
  <si>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</si>
  <si>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</si>
  <si>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</si>
  <si>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</si>
  <si>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</si>
  <si>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</si>
  <si>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</si>
  <si>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</si>
  <si>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</si>
  <si>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</si>
  <si>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</si>
  <si>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</si>
  <si>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</si>
  <si>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</si>
  <si>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</si>
  <si>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</si>
  <si>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</si>
  <si>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</si>
  <si>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</si>
  <si>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</si>
  <si>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</si>
  <si>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</si>
  <si>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</si>
  <si>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</si>
  <si>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</si>
  <si>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</si>
  <si>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</si>
  <si>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</si>
  <si>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</si>
  <si>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</si>
  <si>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</si>
  <si>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</si>
  <si>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</si>
  <si>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</si>
  <si>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</si>
  <si>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</si>
  <si>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</si>
  <si>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</si>
  <si>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</si>
  <si>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</si>
  <si>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</si>
  <si>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</si>
  <si>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</si>
  <si>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</si>
  <si>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</si>
  <si>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</si>
  <si>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</si>
  <si>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</si>
  <si>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</si>
  <si>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</si>
  <si>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</si>
  <si>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</si>
  <si>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</si>
  <si>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</si>
  <si>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</si>
  <si>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</si>
  <si>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</si>
  <si>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</si>
  <si>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</si>
  <si>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</si>
  <si>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</si>
  <si>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</si>
  <si>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</si>
  <si>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</si>
  <si>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</si>
  <si>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</si>
  <si>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</si>
  <si>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</si>
  <si>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</si>
  <si>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</si>
  <si>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</si>
  <si>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</si>
  <si>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</si>
  <si>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</si>
  <si>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</si>
  <si>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</si>
  <si>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</si>
  <si>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</si>
  <si>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</si>
  <si>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</si>
  <si>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</si>
  <si>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</si>
  <si>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</si>
  <si>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</si>
  <si>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</si>
  <si>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</si>
  <si>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</si>
  <si>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</si>
  <si>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</si>
  <si>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</si>
  <si>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</si>
  <si>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</si>
  <si>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</si>
  <si>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</si>
  <si>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</si>
  <si>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</si>
  <si>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</si>
  <si>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</si>
  <si>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</si>
  <si>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</si>
  <si>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</si>
  <si>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</si>
  <si>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</si>
  <si>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</si>
  <si>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</si>
  <si>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</si>
  <si>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</si>
  <si>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</si>
  <si>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</si>
  <si>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</si>
  <si>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</si>
  <si>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</si>
  <si>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</si>
  <si>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</si>
  <si>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</si>
  <si>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</si>
  <si>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</si>
  <si>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</si>
  <si>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</si>
  <si>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</si>
  <si>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</si>
  <si>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</si>
  <si>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</si>
  <si>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</si>
  <si>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</si>
  <si>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</si>
  <si>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</si>
  <si>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</si>
  <si>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</si>
  <si>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</si>
  <si>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</si>
  <si>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</si>
  <si>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</si>
  <si>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</si>
  <si>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</si>
  <si>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</si>
  <si>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</si>
  <si>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</si>
  <si>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</si>
  <si>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</si>
  <si>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</si>
  <si>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</si>
  <si>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</si>
  <si>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</si>
  <si>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</si>
  <si>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</si>
  <si>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</si>
  <si>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</si>
  <si>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</si>
  <si>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</si>
  <si>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</si>
  <si>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</si>
  <si>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</si>
  <si>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</si>
  <si>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</si>
  <si>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</si>
  <si>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</si>
  <si>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</si>
  <si>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</si>
  <si>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</si>
  <si>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</si>
  <si>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</si>
  <si>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</si>
  <si>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</si>
  <si>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</si>
  <si>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</si>
  <si>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</si>
  <si>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</si>
  <si>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</si>
  <si>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</si>
  <si>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</si>
  <si>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</si>
  <si>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</si>
  <si>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</si>
  <si>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</si>
  <si>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</si>
  <si>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</si>
  <si>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</si>
  <si>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</si>
  <si>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</si>
  <si>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</si>
  <si>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</si>
  <si>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</si>
  <si>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</si>
  <si>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</si>
  <si>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</si>
  <si>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</si>
  <si>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</si>
  <si>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</si>
  <si>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</si>
  <si>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</si>
  <si>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</si>
  <si>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</si>
  <si>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</si>
  <si>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</si>
  <si>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</si>
  <si>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</si>
  <si>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</si>
  <si>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</si>
  <si>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</si>
  <si>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</si>
  <si>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</si>
  <si>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</si>
  <si>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</si>
  <si>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</si>
  <si>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</si>
  <si>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</si>
  <si>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</si>
  <si>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</si>
  <si>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</si>
  <si>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</si>
  <si>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</si>
  <si>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</si>
  <si>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</si>
  <si>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</si>
  <si>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</si>
  <si>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</si>
  <si>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</si>
  <si>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</si>
  <si>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</si>
  <si>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</si>
  <si>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</si>
  <si>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</si>
  <si>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</si>
  <si>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</si>
  <si>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</si>
  <si>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</si>
  <si>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</si>
  <si>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</si>
  <si>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</si>
  <si>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</si>
  <si>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</si>
  <si>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</si>
  <si>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</si>
  <si>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</si>
  <si>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</si>
  <si>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</si>
  <si>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</si>
  <si>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</si>
  <si>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</si>
  <si>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</si>
  <si>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</si>
  <si>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</si>
  <si>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</si>
  <si>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</si>
  <si>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</si>
  <si>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</si>
  <si>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</si>
  <si>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</si>
  <si>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</si>
  <si>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</si>
  <si>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</si>
  <si>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</si>
  <si>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</si>
  <si>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</si>
  <si>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</si>
  <si>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</si>
  <si>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</si>
  <si>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</si>
  <si>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</si>
  <si>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</si>
  <si>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</si>
  <si>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</si>
  <si>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</si>
  <si>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</si>
  <si>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</si>
  <si>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</si>
  <si>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</si>
  <si>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</si>
  <si>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</si>
  <si>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</si>
  <si>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</si>
  <si>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</si>
  <si>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</si>
  <si>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</si>
  <si>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</si>
  <si>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</si>
  <si>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</si>
  <si>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</si>
  <si>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</si>
  <si>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</si>
  <si>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</si>
  <si>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</si>
  <si>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</si>
  <si>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</si>
  <si>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</si>
  <si>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</si>
  <si>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</si>
  <si>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</si>
  <si>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</si>
  <si>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</si>
  <si>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</si>
  <si>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</si>
  <si>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</si>
  <si>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</si>
  <si>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</si>
  <si>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</si>
  <si>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</si>
  <si>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</si>
  <si>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</si>
  <si>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</si>
  <si>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</si>
  <si>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</si>
  <si>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</si>
  <si>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</si>
  <si>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</si>
  <si>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</si>
  <si>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</si>
  <si>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</si>
  <si>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</si>
  <si>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</si>
  <si>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</si>
  <si>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</si>
  <si>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</si>
  <si>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</si>
  <si>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</si>
  <si>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</si>
  <si>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</si>
  <si>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</si>
  <si>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</si>
  <si>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</si>
  <si>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</si>
  <si>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</si>
  <si>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</si>
  <si>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</si>
  <si>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</si>
  <si>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</si>
  <si>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</si>
  <si>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</si>
  <si>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</si>
  <si>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</si>
  <si>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</si>
  <si>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</si>
  <si>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</si>
  <si>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</si>
  <si>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</si>
  <si>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</si>
  <si>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</si>
  <si>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</si>
  <si>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4,85686 млн.руб./шт.</t>
  </si>
  <si>
    <t>M_TP3300.PS.0128</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</si>
  <si>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</si>
  <si>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</si>
  <si>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</si>
  <si>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</si>
  <si>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</si>
  <si>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по состоянию на 01.01.2023</t>
  </si>
  <si>
    <t>Включение нового проекта, предусмотренного утвержденной Распоряжением Губернатора Тюменской области от 29.04.2022 № 39-р СиПРЭ ТО на 2023-2027 годы, с</t>
  </si>
  <si>
    <t>Устранение перегрузки трансформаторов ПС 110 кВ Чикча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</si>
</sst>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9"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96" applyFont="1" applyFill="1" applyBorder="1" applyAlignment="1">
      <alignment horizontal="center" vertical="center" wrapText="1"/>
    </xf>
    <xf numFmtId="9" fontId="11" fillId="0" borderId="1" xfId="96" applyFont="1" applyFill="1" applyBorder="1" applyAlignment="1">
      <alignment horizontal="left" vertical="center" wrapText="1"/>
    </xf>
    <xf numFmtId="9" fontId="43" fillId="0" borderId="1" xfId="96"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1" t="s">
        <v>620</v>
      </c>
      <c r="B5" s="271"/>
      <c r="C5" s="271"/>
      <c r="D5" s="191"/>
      <c r="E5" s="191"/>
      <c r="F5" s="191"/>
      <c r="G5" s="191"/>
      <c r="H5" s="191"/>
      <c r="I5" s="191"/>
      <c r="J5" s="191"/>
    </row>
    <row r="6" spans="1:22" s="12" customFormat="1" ht="18.75" x14ac:dyDescent="0.3">
      <c r="A6" s="17"/>
      <c r="F6" s="16"/>
      <c r="G6" s="16"/>
      <c r="H6" s="15"/>
    </row>
    <row r="7" spans="1:22" s="12" customFormat="1" ht="18.75" x14ac:dyDescent="0.2">
      <c r="A7" s="275" t="s">
        <v>11</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2" t="s">
        <v>10</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616</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9</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7" t="s">
        <v>614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535</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7"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6"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8" t="s">
        <v>482</v>
      </c>
      <c r="C25" s="214" t="s">
        <v>598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8" t="s">
        <v>77</v>
      </c>
      <c r="C26" s="212" t="s">
        <v>618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8" t="s">
        <v>76</v>
      </c>
      <c r="C27" s="213" t="s">
        <v>597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8" t="s">
        <v>483</v>
      </c>
      <c r="C28" s="215" t="s">
        <v>595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8" t="s">
        <v>484</v>
      </c>
      <c r="C29" s="216" t="s">
        <v>595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8" t="s">
        <v>485</v>
      </c>
      <c r="C30" s="217" t="s">
        <v>595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8" t="s">
        <v>595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19" t="s">
        <v>595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0" t="s">
        <v>599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8"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1"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2"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3"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09"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1"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1"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1"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1"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1"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0">
        <v>11.11341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1">
        <v>9.3220799999999997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11</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10</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M_TP3300.PS.0128</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9</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9" t="str">
        <f>'1. паспорт местоположение'!A15:C15</f>
        <v>Проектирование реконструкции ПС 110/10 кВ Чикча (замена силовых трансформаторов 2-10 МВА на 2*16 МВА)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509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110</v>
      </c>
      <c r="C19" s="284" t="s">
        <v>402</v>
      </c>
      <c r="D19" s="283" t="s">
        <v>401</v>
      </c>
      <c r="E19" s="283" t="s">
        <v>109</v>
      </c>
      <c r="F19" s="283" t="s">
        <v>108</v>
      </c>
      <c r="G19" s="283" t="s">
        <v>397</v>
      </c>
      <c r="H19" s="283" t="s">
        <v>107</v>
      </c>
      <c r="I19" s="283" t="s">
        <v>106</v>
      </c>
      <c r="J19" s="283" t="s">
        <v>105</v>
      </c>
      <c r="K19" s="283" t="s">
        <v>104</v>
      </c>
      <c r="L19" s="283" t="s">
        <v>103</v>
      </c>
      <c r="M19" s="283" t="s">
        <v>102</v>
      </c>
      <c r="N19" s="283" t="s">
        <v>101</v>
      </c>
      <c r="O19" s="283" t="s">
        <v>100</v>
      </c>
      <c r="P19" s="283" t="s">
        <v>99</v>
      </c>
      <c r="Q19" s="283" t="s">
        <v>400</v>
      </c>
      <c r="R19" s="283"/>
      <c r="S19" s="286" t="s">
        <v>501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6" t="s">
        <v>398</v>
      </c>
      <c r="R20" s="47" t="s">
        <v>399</v>
      </c>
      <c r="S20" s="286"/>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1"/>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1" t="str">
        <f>'2. паспорт  ТП'!A4:S4</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11</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10</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M_TP3300.PS.0128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9</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9" t="str">
        <f>'1. паспорт местоположение'!A15:C15</f>
        <v>Проектирование реконструкции ПС 110/10 кВ Чикча (замена силовых трансформаторов 2-10 МВА на 2*16 МВА)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514</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231</v>
      </c>
      <c r="C21" s="295"/>
      <c r="D21" s="298" t="s">
        <v>132</v>
      </c>
      <c r="E21" s="294" t="s">
        <v>543</v>
      </c>
      <c r="F21" s="295"/>
      <c r="G21" s="294" t="s">
        <v>281</v>
      </c>
      <c r="H21" s="295"/>
      <c r="I21" s="294" t="s">
        <v>131</v>
      </c>
      <c r="J21" s="295"/>
      <c r="K21" s="298" t="s">
        <v>130</v>
      </c>
      <c r="L21" s="294" t="s">
        <v>129</v>
      </c>
      <c r="M21" s="295"/>
      <c r="N21" s="294" t="s">
        <v>539</v>
      </c>
      <c r="O21" s="295"/>
      <c r="P21" s="298" t="s">
        <v>128</v>
      </c>
      <c r="Q21" s="287" t="s">
        <v>127</v>
      </c>
      <c r="R21" s="288"/>
      <c r="S21" s="287" t="s">
        <v>126</v>
      </c>
      <c r="T21" s="289"/>
    </row>
    <row r="22" spans="1:113" ht="204.75" customHeight="1" x14ac:dyDescent="0.25">
      <c r="A22" s="292"/>
      <c r="B22" s="296"/>
      <c r="C22" s="297"/>
      <c r="D22" s="301"/>
      <c r="E22" s="296"/>
      <c r="F22" s="297"/>
      <c r="G22" s="296"/>
      <c r="H22" s="297"/>
      <c r="I22" s="296"/>
      <c r="J22" s="297"/>
      <c r="K22" s="299"/>
      <c r="L22" s="296"/>
      <c r="M22" s="297"/>
      <c r="N22" s="296"/>
      <c r="O22" s="297"/>
      <c r="P22" s="299"/>
      <c r="Q22" s="99" t="s">
        <v>125</v>
      </c>
      <c r="R22" s="99" t="s">
        <v>513</v>
      </c>
      <c r="S22" s="99" t="s">
        <v>124</v>
      </c>
      <c r="T22" s="99" t="s">
        <v>123</v>
      </c>
    </row>
    <row r="23" spans="1:113" ht="51.75" customHeight="1" x14ac:dyDescent="0.25">
      <c r="A23" s="293"/>
      <c r="B23" s="189" t="s">
        <v>121</v>
      </c>
      <c r="C23" s="189" t="s">
        <v>122</v>
      </c>
      <c r="D23" s="299"/>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300" t="s">
        <v>549</v>
      </c>
      <c r="C29" s="300"/>
      <c r="D29" s="300"/>
      <c r="E29" s="300"/>
      <c r="F29" s="300"/>
      <c r="G29" s="300"/>
      <c r="H29" s="300"/>
      <c r="I29" s="300"/>
      <c r="J29" s="300"/>
      <c r="K29" s="300"/>
      <c r="L29" s="300"/>
      <c r="M29" s="300"/>
      <c r="N29" s="300"/>
      <c r="O29" s="300"/>
      <c r="P29" s="300"/>
      <c r="Q29" s="300"/>
      <c r="R29" s="30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1" t="str">
        <f>'3.1. паспорт Техсостояние ПС'!A6:T6</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5" t="s">
        <v>11</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2" t="s">
        <v>10</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M_TP3300.PS.0128</v>
      </c>
      <c r="B12" s="302"/>
      <c r="C12" s="302"/>
      <c r="D12" s="302"/>
      <c r="E12" s="302" t="s">
        <v>8</v>
      </c>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2" t="s">
        <v>9</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4" t="str">
        <f>'1. паспорт местоположение'!A15:C15</f>
        <v>Проектирование реконструкции ПС 110/10 кВ Чикча (замена силовых трансформаторов 2-10 МВА на 2*16 МВА)</v>
      </c>
      <c r="B15" s="274"/>
      <c r="C15" s="274"/>
      <c r="D15" s="274"/>
      <c r="E15" s="274" t="s">
        <v>8</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x14ac:dyDescent="0.25"/>
    <row r="21" spans="1:27" ht="15.75" customHeight="1" x14ac:dyDescent="0.25">
      <c r="A21" s="303" t="s">
        <v>6</v>
      </c>
      <c r="B21" s="305" t="s">
        <v>523</v>
      </c>
      <c r="C21" s="306"/>
      <c r="D21" s="305" t="s">
        <v>525</v>
      </c>
      <c r="E21" s="306"/>
      <c r="F21" s="287" t="s">
        <v>104</v>
      </c>
      <c r="G21" s="289"/>
      <c r="H21" s="289"/>
      <c r="I21" s="288"/>
      <c r="J21" s="303" t="s">
        <v>526</v>
      </c>
      <c r="K21" s="305" t="s">
        <v>527</v>
      </c>
      <c r="L21" s="306"/>
      <c r="M21" s="305" t="s">
        <v>528</v>
      </c>
      <c r="N21" s="306"/>
      <c r="O21" s="305" t="s">
        <v>515</v>
      </c>
      <c r="P21" s="306"/>
      <c r="Q21" s="305" t="s">
        <v>137</v>
      </c>
      <c r="R21" s="306"/>
      <c r="S21" s="303" t="s">
        <v>136</v>
      </c>
      <c r="T21" s="303" t="s">
        <v>529</v>
      </c>
      <c r="U21" s="303" t="s">
        <v>524</v>
      </c>
      <c r="V21" s="305" t="s">
        <v>135</v>
      </c>
      <c r="W21" s="306"/>
      <c r="X21" s="287" t="s">
        <v>127</v>
      </c>
      <c r="Y21" s="289"/>
      <c r="Z21" s="287" t="s">
        <v>126</v>
      </c>
      <c r="AA21" s="289"/>
    </row>
    <row r="22" spans="1:27" ht="216" customHeight="1" x14ac:dyDescent="0.25">
      <c r="A22" s="309"/>
      <c r="B22" s="307"/>
      <c r="C22" s="308"/>
      <c r="D22" s="307"/>
      <c r="E22" s="308"/>
      <c r="F22" s="287" t="s">
        <v>134</v>
      </c>
      <c r="G22" s="288"/>
      <c r="H22" s="287" t="s">
        <v>133</v>
      </c>
      <c r="I22" s="288"/>
      <c r="J22" s="304"/>
      <c r="K22" s="307"/>
      <c r="L22" s="308"/>
      <c r="M22" s="307"/>
      <c r="N22" s="308"/>
      <c r="O22" s="307"/>
      <c r="P22" s="308"/>
      <c r="Q22" s="307"/>
      <c r="R22" s="308"/>
      <c r="S22" s="304"/>
      <c r="T22" s="304"/>
      <c r="U22" s="304"/>
      <c r="V22" s="307"/>
      <c r="W22" s="308"/>
      <c r="X22" s="99" t="s">
        <v>125</v>
      </c>
      <c r="Y22" s="99" t="s">
        <v>513</v>
      </c>
      <c r="Z22" s="99" t="s">
        <v>124</v>
      </c>
      <c r="AA22" s="99" t="s">
        <v>123</v>
      </c>
    </row>
    <row r="23" spans="1:27" ht="60" customHeight="1" x14ac:dyDescent="0.25">
      <c r="A23" s="304"/>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5" t="s">
        <v>11</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10</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M_TP3300.PS.0128</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9</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Проектирование реконструкции ПС 110/10 кВ Чикча (замена силовых трансформаторов 2-10 МВА на 2*16 МВА)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508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67</v>
      </c>
      <c r="B22" s="35" t="s">
        <v>521</v>
      </c>
      <c r="C22" s="34" t="s">
        <v>624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604</v>
      </c>
      <c r="D26" s="27"/>
      <c r="E26" s="27"/>
      <c r="F26" s="27"/>
      <c r="G26" s="27"/>
      <c r="H26" s="27"/>
      <c r="I26" s="27"/>
      <c r="J26" s="27"/>
      <c r="K26" s="27"/>
      <c r="L26" s="27"/>
      <c r="M26" s="27"/>
      <c r="N26" s="27"/>
      <c r="O26" s="27"/>
      <c r="P26" s="27"/>
      <c r="Q26" s="27"/>
      <c r="R26" s="27"/>
      <c r="S26" s="27"/>
      <c r="T26" s="27"/>
      <c r="U26" s="27"/>
    </row>
    <row r="27" spans="1:21" ht="31.5" x14ac:dyDescent="0.25">
      <c r="A27" s="28" t="s">
        <v>60</v>
      </c>
      <c r="B27" s="30" t="s">
        <v>522</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11</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4"/>
      <c r="AB6" s="18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4"/>
      <c r="AB7" s="184"/>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5"/>
      <c r="AB8" s="185"/>
    </row>
    <row r="9" spans="1:28" ht="15.75" x14ac:dyDescent="0.25">
      <c r="A9" s="272" t="s">
        <v>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6"/>
      <c r="AB9" s="18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4"/>
      <c r="AB10" s="184"/>
    </row>
    <row r="11" spans="1:28" x14ac:dyDescent="0.25">
      <c r="A11" s="279" t="str">
        <f>'1. паспорт местоположение'!A12:C12</f>
        <v>M_TP3300.PS.0128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5"/>
      <c r="AB11" s="185"/>
    </row>
    <row r="12" spans="1:28" ht="15.75" x14ac:dyDescent="0.25">
      <c r="A12" s="272" t="s">
        <v>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6"/>
      <c r="AB12" s="18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9" t="str">
        <f>'1. паспорт местоположение'!A15:C15</f>
        <v>Проектирование реконструкции ПС 110/10 кВ Чикча (замена силовых трансформаторов 2-10 МВА на 2*16 МВА)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5"/>
      <c r="AB14" s="18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6"/>
      <c r="AB15" s="18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5"/>
      <c r="AB16" s="19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5"/>
      <c r="AB17" s="19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5"/>
      <c r="AB18" s="19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5"/>
      <c r="AB19" s="19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6"/>
      <c r="AB20" s="19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6"/>
      <c r="AB21" s="196"/>
    </row>
    <row r="22" spans="1:28" x14ac:dyDescent="0.25">
      <c r="A22" s="312" t="s">
        <v>540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7"/>
      <c r="AB22" s="197"/>
    </row>
    <row r="23" spans="1:28" ht="32.25" customHeight="1" x14ac:dyDescent="0.25">
      <c r="A23" s="314" t="s">
        <v>393</v>
      </c>
      <c r="B23" s="315"/>
      <c r="C23" s="315"/>
      <c r="D23" s="315"/>
      <c r="E23" s="315"/>
      <c r="F23" s="315"/>
      <c r="G23" s="315"/>
      <c r="H23" s="315"/>
      <c r="I23" s="315"/>
      <c r="J23" s="315"/>
      <c r="K23" s="315"/>
      <c r="L23" s="316"/>
      <c r="M23" s="313" t="s">
        <v>394</v>
      </c>
      <c r="N23" s="313"/>
      <c r="O23" s="313"/>
      <c r="P23" s="313"/>
      <c r="Q23" s="313"/>
      <c r="R23" s="313"/>
      <c r="S23" s="313"/>
      <c r="T23" s="313"/>
      <c r="U23" s="313"/>
      <c r="V23" s="313"/>
      <c r="W23" s="313"/>
      <c r="X23" s="313"/>
      <c r="Y23" s="313"/>
      <c r="Z23" s="313"/>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5" t="s">
        <v>11</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10</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M_TP3300.PS.0128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9</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реконструкции ПС 110/10 кВ Чикча (замена силовых трансформаторов 2-10 МВА на 2*16 МВА)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90</v>
      </c>
      <c r="C19" s="283" t="s">
        <v>89</v>
      </c>
      <c r="D19" s="283" t="s">
        <v>78</v>
      </c>
      <c r="E19" s="318" t="s">
        <v>88</v>
      </c>
      <c r="F19" s="319"/>
      <c r="G19" s="319"/>
      <c r="H19" s="319"/>
      <c r="I19" s="320"/>
      <c r="J19" s="283" t="s">
        <v>87</v>
      </c>
      <c r="K19" s="283"/>
      <c r="L19" s="283"/>
      <c r="M19" s="283"/>
      <c r="N19" s="283"/>
      <c r="O19" s="283"/>
      <c r="P19" s="4"/>
      <c r="Q19" s="4"/>
      <c r="R19" s="4"/>
      <c r="S19" s="4"/>
      <c r="T19" s="4"/>
      <c r="U19" s="4"/>
      <c r="V19" s="4"/>
      <c r="W19" s="4"/>
    </row>
    <row r="20" spans="1:26" s="3" customFormat="1" ht="51" customHeight="1" x14ac:dyDescent="0.2">
      <c r="A20" s="283"/>
      <c r="B20" s="283"/>
      <c r="C20" s="283"/>
      <c r="D20" s="283"/>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9" t="str">
        <f>'1. паспорт местоположение'!A15:C15</f>
        <v>Проектирование реконструкции ПС 110/10 кВ Чикча (замена силовых трансформаторов 2-10 МВА на 2*16 МВА)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7" t="s">
        <v>367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5"/>
      <c r="AN24" s="115"/>
      <c r="AO24" s="143"/>
      <c r="AP24" s="143"/>
      <c r="AQ24" s="143"/>
      <c r="AR24" s="143"/>
      <c r="AS24" s="121"/>
    </row>
    <row r="25" spans="1:45" ht="12.75" customHeight="1" x14ac:dyDescent="0.25">
      <c r="A25" s="328" t="s">
        <v>366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6"/>
      <c r="AN25" s="331" t="s">
        <v>365</v>
      </c>
      <c r="AO25" s="331"/>
      <c r="AP25" s="331"/>
      <c r="AQ25" s="326"/>
      <c r="AR25" s="326"/>
      <c r="AS25" s="121"/>
    </row>
    <row r="26" spans="1:45" ht="17.25" customHeight="1" x14ac:dyDescent="0.25">
      <c r="A26" s="338" t="s">
        <v>364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6"/>
      <c r="AN26" s="321" t="s">
        <v>363</v>
      </c>
      <c r="AO26" s="322"/>
      <c r="AP26" s="323"/>
      <c r="AQ26" s="324"/>
      <c r="AR26" s="325"/>
      <c r="AS26" s="121"/>
    </row>
    <row r="27" spans="1:45" ht="17.25" customHeight="1" x14ac:dyDescent="0.25">
      <c r="A27" s="338" t="s">
        <v>362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6"/>
      <c r="AN27" s="321" t="s">
        <v>361</v>
      </c>
      <c r="AO27" s="322"/>
      <c r="AP27" s="323"/>
      <c r="AQ27" s="324"/>
      <c r="AR27" s="325"/>
      <c r="AS27" s="121"/>
    </row>
    <row r="28" spans="1:45" ht="27.75" customHeight="1" thickBot="1" x14ac:dyDescent="0.3">
      <c r="A28" s="341" t="s">
        <v>360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6"/>
      <c r="AN28" s="345" t="s">
        <v>359</v>
      </c>
      <c r="AO28" s="346"/>
      <c r="AP28" s="347"/>
      <c r="AQ28" s="324"/>
      <c r="AR28" s="325"/>
      <c r="AS28" s="121"/>
    </row>
    <row r="29" spans="1:45" ht="17.25" customHeight="1" x14ac:dyDescent="0.25">
      <c r="A29" s="332" t="s">
        <v>358</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6"/>
      <c r="AN29" s="335"/>
      <c r="AO29" s="336"/>
      <c r="AP29" s="336"/>
      <c r="AQ29" s="324"/>
      <c r="AR29" s="337"/>
      <c r="AS29" s="121"/>
    </row>
    <row r="30" spans="1:45" ht="17.25" customHeight="1" x14ac:dyDescent="0.25">
      <c r="A30" s="338" t="s">
        <v>357</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6"/>
      <c r="AS30" s="121"/>
    </row>
    <row r="31" spans="1:45" ht="17.25" customHeight="1" x14ac:dyDescent="0.25">
      <c r="A31" s="338" t="s">
        <v>356</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6"/>
      <c r="AN31" s="116"/>
      <c r="AO31" s="142"/>
      <c r="AP31" s="142"/>
      <c r="AQ31" s="142"/>
      <c r="AR31" s="142"/>
      <c r="AS31" s="121"/>
    </row>
    <row r="32" spans="1:45" ht="17.25" customHeight="1" x14ac:dyDescent="0.25">
      <c r="A32" s="338" t="s">
        <v>331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6"/>
      <c r="AN32" s="116"/>
      <c r="AO32" s="116"/>
      <c r="AP32" s="116"/>
      <c r="AQ32" s="116"/>
      <c r="AR32" s="116"/>
      <c r="AS32" s="121"/>
    </row>
    <row r="33" spans="1:45" ht="17.25" customHeight="1" x14ac:dyDescent="0.25">
      <c r="A33" s="338" t="s">
        <v>355</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6"/>
      <c r="AN33" s="116"/>
      <c r="AO33" s="116"/>
      <c r="AP33" s="116"/>
      <c r="AQ33" s="116"/>
      <c r="AR33" s="116"/>
      <c r="AS33" s="121"/>
    </row>
    <row r="34" spans="1:45" ht="17.25" customHeight="1" x14ac:dyDescent="0.25">
      <c r="A34" s="338" t="s">
        <v>354</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6"/>
      <c r="AN34" s="116"/>
      <c r="AO34" s="116"/>
      <c r="AP34" s="116"/>
      <c r="AQ34" s="116"/>
      <c r="AR34" s="116"/>
      <c r="AS34" s="12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6"/>
      <c r="AN35" s="116"/>
      <c r="AO35" s="116"/>
      <c r="AP35" s="116"/>
      <c r="AQ35" s="116"/>
      <c r="AR35" s="116"/>
      <c r="AS35" s="121"/>
    </row>
    <row r="36" spans="1:45" ht="17.25" customHeight="1" thickBot="1" x14ac:dyDescent="0.3">
      <c r="A36" s="349" t="s">
        <v>319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6"/>
      <c r="AN36" s="116"/>
      <c r="AO36" s="116"/>
      <c r="AP36" s="116"/>
      <c r="AQ36" s="116"/>
      <c r="AR36" s="116"/>
      <c r="AS36" s="12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6"/>
      <c r="AN37" s="116"/>
      <c r="AO37" s="116"/>
      <c r="AP37" s="116"/>
      <c r="AQ37" s="116"/>
      <c r="AR37" s="116"/>
      <c r="AS37" s="121"/>
    </row>
    <row r="38" spans="1:45" ht="17.25" customHeight="1" x14ac:dyDescent="0.25">
      <c r="A38" s="338" t="s">
        <v>353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6"/>
      <c r="AN38" s="116"/>
      <c r="AO38" s="116"/>
      <c r="AP38" s="116"/>
      <c r="AQ38" s="116"/>
      <c r="AR38" s="116"/>
      <c r="AS38" s="121"/>
    </row>
    <row r="39" spans="1:45" ht="17.25" customHeight="1" thickBot="1" x14ac:dyDescent="0.3">
      <c r="A39" s="349" t="s">
        <v>352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6"/>
      <c r="AN39" s="116"/>
      <c r="AO39" s="116"/>
      <c r="AP39" s="116"/>
      <c r="AQ39" s="116"/>
      <c r="AR39" s="116"/>
      <c r="AS39" s="121"/>
    </row>
    <row r="40" spans="1:45" ht="17.25" customHeight="1" x14ac:dyDescent="0.25">
      <c r="A40" s="328" t="s">
        <v>351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6"/>
      <c r="AN40" s="116"/>
      <c r="AO40" s="116"/>
      <c r="AP40" s="116"/>
      <c r="AQ40" s="116"/>
      <c r="AR40" s="116"/>
      <c r="AS40" s="121"/>
    </row>
    <row r="41" spans="1:45" ht="17.25" customHeight="1" x14ac:dyDescent="0.25">
      <c r="A41" s="338" t="s">
        <v>350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6"/>
      <c r="AN41" s="116"/>
      <c r="AO41" s="116"/>
      <c r="AP41" s="116"/>
      <c r="AQ41" s="116"/>
      <c r="AR41" s="116"/>
      <c r="AS41" s="121"/>
    </row>
    <row r="42" spans="1:45" ht="17.25" customHeight="1" x14ac:dyDescent="0.25">
      <c r="A42" s="338" t="s">
        <v>349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6"/>
      <c r="AN42" s="116"/>
      <c r="AO42" s="116"/>
      <c r="AP42" s="116"/>
      <c r="AQ42" s="116"/>
      <c r="AR42" s="116"/>
      <c r="AS42" s="121"/>
    </row>
    <row r="43" spans="1:45" ht="17.25" customHeight="1" x14ac:dyDescent="0.25">
      <c r="A43" s="338" t="s">
        <v>348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6"/>
      <c r="AN43" s="116"/>
      <c r="AO43" s="116"/>
      <c r="AP43" s="116"/>
      <c r="AQ43" s="116"/>
      <c r="AR43" s="116"/>
      <c r="AS43" s="121"/>
    </row>
    <row r="44" spans="1:45" ht="17.25" customHeight="1" x14ac:dyDescent="0.25">
      <c r="A44" s="338" t="s">
        <v>347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6"/>
      <c r="AN44" s="116"/>
      <c r="AO44" s="116"/>
      <c r="AP44" s="116"/>
      <c r="AQ44" s="116"/>
      <c r="AR44" s="116"/>
      <c r="AS44" s="121"/>
    </row>
    <row r="45" spans="1:45" ht="17.25" customHeight="1" x14ac:dyDescent="0.25">
      <c r="A45" s="338" t="s">
        <v>346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6"/>
      <c r="AN45" s="116"/>
      <c r="AO45" s="116"/>
      <c r="AP45" s="116"/>
      <c r="AQ45" s="116"/>
      <c r="AR45" s="116"/>
      <c r="AS45" s="121"/>
    </row>
    <row r="46" spans="1:45" ht="17.25" customHeight="1" thickBot="1" x14ac:dyDescent="0.3">
      <c r="A46" s="351" t="s">
        <v>345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6"/>
      <c r="AN46" s="116"/>
      <c r="AO46" s="116"/>
      <c r="AP46" s="116"/>
      <c r="AQ46" s="116"/>
      <c r="AR46" s="116"/>
      <c r="AS46" s="121"/>
    </row>
    <row r="47" spans="1:45" ht="24" customHeight="1" x14ac:dyDescent="0.25">
      <c r="A47" s="354" t="s">
        <v>344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325</v>
      </c>
      <c r="AN47" s="357"/>
      <c r="AO47" s="129" t="s">
        <v>324</v>
      </c>
      <c r="AP47" s="129" t="s">
        <v>323</v>
      </c>
      <c r="AQ47" s="121"/>
    </row>
    <row r="48" spans="1:45" ht="12" customHeight="1" x14ac:dyDescent="0.25">
      <c r="A48" s="338" t="s">
        <v>343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3"/>
      <c r="AP48" s="133"/>
      <c r="AQ48" s="121"/>
    </row>
    <row r="49" spans="1:43" ht="12" customHeight="1" x14ac:dyDescent="0.25">
      <c r="A49" s="338" t="s">
        <v>342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3"/>
      <c r="AP49" s="133"/>
      <c r="AQ49" s="121"/>
    </row>
    <row r="50" spans="1:43" ht="12" customHeight="1" thickBot="1" x14ac:dyDescent="0.3">
      <c r="A50" s="349" t="s">
        <v>341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8" t="s">
        <v>340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325</v>
      </c>
      <c r="AN52" s="357"/>
      <c r="AO52" s="129" t="s">
        <v>324</v>
      </c>
      <c r="AP52" s="129" t="s">
        <v>323</v>
      </c>
      <c r="AQ52" s="121"/>
    </row>
    <row r="53" spans="1:43" ht="11.25" customHeight="1" x14ac:dyDescent="0.25">
      <c r="A53" s="360" t="s">
        <v>339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7"/>
      <c r="AP53" s="137"/>
      <c r="AQ53" s="121"/>
    </row>
    <row r="54" spans="1:43" ht="12" customHeight="1" x14ac:dyDescent="0.25">
      <c r="A54" s="338" t="s">
        <v>338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3"/>
      <c r="AP54" s="133"/>
      <c r="AQ54" s="121"/>
    </row>
    <row r="55" spans="1:43" ht="12" customHeight="1" x14ac:dyDescent="0.25">
      <c r="A55" s="338" t="s">
        <v>337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3"/>
      <c r="AP55" s="133"/>
      <c r="AQ55" s="121"/>
    </row>
    <row r="56" spans="1:43" ht="12" customHeight="1" thickBot="1" x14ac:dyDescent="0.3">
      <c r="A56" s="349" t="s">
        <v>336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8" t="s">
        <v>335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325</v>
      </c>
      <c r="AN58" s="357"/>
      <c r="AO58" s="129" t="s">
        <v>324</v>
      </c>
      <c r="AP58" s="129" t="s">
        <v>323</v>
      </c>
      <c r="AQ58" s="121"/>
    </row>
    <row r="59" spans="1:43" ht="12.75" customHeight="1" x14ac:dyDescent="0.25">
      <c r="A59" s="362" t="s">
        <v>334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38" t="s">
        <v>333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3"/>
      <c r="AP60" s="133"/>
      <c r="AQ60" s="121"/>
    </row>
    <row r="61" spans="1:43" ht="12" customHeight="1" x14ac:dyDescent="0.25">
      <c r="A61" s="338" t="s">
        <v>332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3"/>
      <c r="AP61" s="133"/>
      <c r="AQ61" s="121"/>
    </row>
    <row r="62" spans="1:43" ht="12" customHeight="1" x14ac:dyDescent="0.25">
      <c r="A62" s="338" t="s">
        <v>331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3"/>
      <c r="AP62" s="133"/>
      <c r="AQ62" s="12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3"/>
      <c r="AP63" s="133"/>
      <c r="AQ63" s="12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3"/>
      <c r="AP64" s="133"/>
      <c r="AQ64" s="121"/>
    </row>
    <row r="65" spans="1:43" ht="12" customHeight="1" x14ac:dyDescent="0.25">
      <c r="A65" s="338" t="s">
        <v>330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3"/>
      <c r="AP65" s="133"/>
      <c r="AQ65" s="121"/>
    </row>
    <row r="66" spans="1:43" ht="27.75" customHeight="1" x14ac:dyDescent="0.25">
      <c r="A66" s="365" t="s">
        <v>329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4"/>
      <c r="AP66" s="134"/>
      <c r="AQ66" s="127"/>
    </row>
    <row r="67" spans="1:43" ht="11.25" customHeight="1" x14ac:dyDescent="0.25">
      <c r="A67" s="338" t="s">
        <v>321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3"/>
      <c r="AP67" s="133"/>
      <c r="AQ67" s="121"/>
    </row>
    <row r="68" spans="1:43" ht="25.5" customHeight="1" x14ac:dyDescent="0.25">
      <c r="A68" s="365" t="s">
        <v>322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4"/>
      <c r="AP68" s="134"/>
      <c r="AQ68" s="127"/>
    </row>
    <row r="69" spans="1:43" ht="12" customHeight="1" x14ac:dyDescent="0.25">
      <c r="A69" s="338" t="s">
        <v>320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3"/>
      <c r="AP69" s="133"/>
      <c r="AQ69" s="121"/>
    </row>
    <row r="70" spans="1:43" ht="12.75" customHeight="1" x14ac:dyDescent="0.25">
      <c r="A70" s="369" t="s">
        <v>328</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4"/>
      <c r="AP70" s="134"/>
      <c r="AQ70" s="127"/>
    </row>
    <row r="71" spans="1:43" ht="12" customHeight="1" x14ac:dyDescent="0.25">
      <c r="A71" s="338" t="s">
        <v>319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3"/>
      <c r="AP71" s="133"/>
      <c r="AQ71" s="121"/>
    </row>
    <row r="72" spans="1:43" ht="12.75" customHeight="1" thickBot="1" x14ac:dyDescent="0.3">
      <c r="A72" s="371" t="s">
        <v>327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8" t="s">
        <v>326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325</v>
      </c>
      <c r="AN74" s="357"/>
      <c r="AO74" s="129" t="s">
        <v>324</v>
      </c>
      <c r="AP74" s="129" t="s">
        <v>323</v>
      </c>
      <c r="AQ74" s="121"/>
    </row>
    <row r="75" spans="1:43" ht="25.5" customHeight="1" x14ac:dyDescent="0.25">
      <c r="A75" s="365" t="s">
        <v>322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5"/>
      <c r="AP75" s="125"/>
      <c r="AQ75" s="127"/>
    </row>
    <row r="76" spans="1:43" ht="12" customHeight="1" x14ac:dyDescent="0.25">
      <c r="A76" s="338" t="s">
        <v>321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8"/>
      <c r="AP76" s="128"/>
      <c r="AQ76" s="121"/>
    </row>
    <row r="77" spans="1:43" ht="12" customHeight="1" x14ac:dyDescent="0.25">
      <c r="A77" s="338" t="s">
        <v>320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8"/>
      <c r="AP77" s="128"/>
      <c r="AQ77" s="121"/>
    </row>
    <row r="78" spans="1:43" ht="12" customHeight="1" x14ac:dyDescent="0.25">
      <c r="A78" s="338" t="s">
        <v>319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8"/>
      <c r="AP78" s="128"/>
      <c r="AQ78" s="121"/>
    </row>
    <row r="79" spans="1:43" ht="12" customHeight="1" x14ac:dyDescent="0.25">
      <c r="A79" s="338" t="s">
        <v>318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8"/>
      <c r="AP79" s="128"/>
      <c r="AQ79" s="121"/>
    </row>
    <row r="80" spans="1:43" ht="12" customHeight="1" x14ac:dyDescent="0.25">
      <c r="A80" s="338" t="s">
        <v>317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8"/>
      <c r="AP80" s="128"/>
      <c r="AQ80" s="121"/>
    </row>
    <row r="81" spans="1:45" ht="12.75" customHeight="1" x14ac:dyDescent="0.25">
      <c r="A81" s="338" t="s">
        <v>316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8"/>
      <c r="AP81" s="128"/>
      <c r="AQ81" s="121"/>
    </row>
    <row r="82" spans="1:45" ht="12.75" customHeight="1" x14ac:dyDescent="0.25">
      <c r="A82" s="338" t="s">
        <v>315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8"/>
      <c r="AP82" s="128"/>
      <c r="AQ82" s="121"/>
    </row>
    <row r="83" spans="1:45" ht="12" customHeight="1" x14ac:dyDescent="0.25">
      <c r="A83" s="369" t="s">
        <v>314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5"/>
      <c r="AP83" s="125"/>
      <c r="AQ83" s="127"/>
    </row>
    <row r="84" spans="1:45" ht="12" customHeight="1" x14ac:dyDescent="0.25">
      <c r="A84" s="369" t="s">
        <v>313</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5"/>
      <c r="AP84" s="125"/>
      <c r="AQ84" s="127"/>
    </row>
    <row r="85" spans="1:45" ht="12" customHeight="1" x14ac:dyDescent="0.25">
      <c r="A85" s="338" t="s">
        <v>312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8"/>
      <c r="AP85" s="128"/>
      <c r="AQ85" s="115"/>
    </row>
    <row r="86" spans="1:45" ht="27.75" customHeight="1" x14ac:dyDescent="0.25">
      <c r="A86" s="365" t="s">
        <v>311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5"/>
      <c r="AP86" s="125"/>
      <c r="AQ86" s="127"/>
    </row>
    <row r="87" spans="1:45" x14ac:dyDescent="0.25">
      <c r="A87" s="365" t="s">
        <v>310</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5"/>
      <c r="AP87" s="125"/>
      <c r="AQ87" s="127"/>
    </row>
    <row r="88" spans="1:45" ht="14.25" customHeight="1" x14ac:dyDescent="0.25">
      <c r="A88" s="381" t="s">
        <v>309</v>
      </c>
      <c r="B88" s="382"/>
      <c r="C88" s="382"/>
      <c r="D88" s="38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4"/>
      <c r="AL88" s="385"/>
      <c r="AM88" s="386"/>
      <c r="AN88" s="387"/>
      <c r="AO88" s="125"/>
      <c r="AP88" s="125"/>
      <c r="AQ88" s="127"/>
    </row>
    <row r="89" spans="1:45" x14ac:dyDescent="0.25">
      <c r="A89" s="381" t="s">
        <v>308</v>
      </c>
      <c r="B89" s="382"/>
      <c r="C89" s="382"/>
      <c r="D89" s="38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4"/>
      <c r="AL89" s="385"/>
      <c r="AM89" s="386"/>
      <c r="AN89" s="387"/>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7"/>
      <c r="AL90" s="378"/>
      <c r="AM90" s="379"/>
      <c r="AN90" s="38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8" zoomScaleSheetLayoutView="100" workbookViewId="0">
      <selection activeCell="G39" sqref="G39"/>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5" t="s">
        <v>11</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10</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M_TP3300.PS.0128</v>
      </c>
      <c r="B12" s="279"/>
      <c r="C12" s="279"/>
      <c r="D12" s="279"/>
      <c r="E12" s="279"/>
      <c r="F12" s="279"/>
      <c r="G12" s="279"/>
      <c r="H12" s="279"/>
      <c r="I12" s="279"/>
      <c r="J12" s="279"/>
      <c r="K12" s="279"/>
      <c r="L12" s="279"/>
    </row>
    <row r="13" spans="1:44" x14ac:dyDescent="0.25">
      <c r="A13" s="272" t="s">
        <v>9</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Проектирование реконструкции ПС 110/10 кВ Чикча (замена силовых трансформаторов 2-10 МВА на 2*16 МВА)</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87"/>
    </row>
    <row r="18" spans="1:12" x14ac:dyDescent="0.25">
      <c r="K18" s="86"/>
    </row>
    <row r="19" spans="1:12" ht="15.75" customHeight="1" x14ac:dyDescent="0.25">
      <c r="A19" s="388" t="s">
        <v>519</v>
      </c>
      <c r="B19" s="388"/>
      <c r="C19" s="388"/>
      <c r="D19" s="388"/>
      <c r="E19" s="388"/>
      <c r="F19" s="388"/>
      <c r="G19" s="388"/>
      <c r="H19" s="388"/>
      <c r="I19" s="388"/>
      <c r="J19" s="388"/>
      <c r="K19" s="388"/>
      <c r="L19" s="388"/>
    </row>
    <row r="20" spans="1:12" x14ac:dyDescent="0.25">
      <c r="A20" s="71"/>
      <c r="B20" s="71"/>
      <c r="C20" s="85"/>
      <c r="D20" s="85"/>
      <c r="E20" s="85"/>
      <c r="F20" s="85"/>
      <c r="G20" s="85"/>
      <c r="H20" s="85"/>
      <c r="I20" s="85"/>
      <c r="J20" s="85"/>
      <c r="K20" s="85"/>
      <c r="L20" s="85"/>
    </row>
    <row r="21" spans="1:12" ht="28.5" customHeight="1" x14ac:dyDescent="0.25">
      <c r="A21" s="389" t="s">
        <v>230</v>
      </c>
      <c r="B21" s="389" t="s">
        <v>229</v>
      </c>
      <c r="C21" s="395" t="s">
        <v>449</v>
      </c>
      <c r="D21" s="395"/>
      <c r="E21" s="395"/>
      <c r="F21" s="395"/>
      <c r="G21" s="395"/>
      <c r="H21" s="395"/>
      <c r="I21" s="390" t="s">
        <v>228</v>
      </c>
      <c r="J21" s="392" t="s">
        <v>451</v>
      </c>
      <c r="K21" s="389" t="s">
        <v>227</v>
      </c>
      <c r="L21" s="391" t="s">
        <v>450</v>
      </c>
    </row>
    <row r="22" spans="1:12" ht="58.5" customHeight="1" x14ac:dyDescent="0.25">
      <c r="A22" s="389"/>
      <c r="B22" s="389"/>
      <c r="C22" s="396" t="s">
        <v>3</v>
      </c>
      <c r="D22" s="396"/>
      <c r="E22" s="172"/>
      <c r="F22" s="173"/>
      <c r="G22" s="397" t="s">
        <v>2</v>
      </c>
      <c r="H22" s="398"/>
      <c r="I22" s="390"/>
      <c r="J22" s="393"/>
      <c r="K22" s="389"/>
      <c r="L22" s="391"/>
    </row>
    <row r="23" spans="1:12" ht="47.25" x14ac:dyDescent="0.25">
      <c r="A23" s="389"/>
      <c r="B23" s="389"/>
      <c r="C23" s="84" t="s">
        <v>226</v>
      </c>
      <c r="D23" s="84" t="s">
        <v>225</v>
      </c>
      <c r="E23" s="84" t="s">
        <v>226</v>
      </c>
      <c r="F23" s="84" t="s">
        <v>225</v>
      </c>
      <c r="G23" s="84" t="s">
        <v>226</v>
      </c>
      <c r="H23" s="84" t="s">
        <v>225</v>
      </c>
      <c r="I23" s="390"/>
      <c r="J23" s="394"/>
      <c r="K23" s="389"/>
      <c r="L23" s="391"/>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79">
        <v>1</v>
      </c>
      <c r="B25" s="80" t="s">
        <v>224</v>
      </c>
      <c r="C25" s="80"/>
      <c r="D25" s="82"/>
      <c r="E25" s="82"/>
      <c r="F25" s="82"/>
      <c r="G25" s="82"/>
      <c r="H25" s="82"/>
      <c r="I25" s="82"/>
      <c r="J25" s="82"/>
      <c r="K25" s="77"/>
      <c r="L25" s="95"/>
    </row>
    <row r="26" spans="1:12" ht="21.75" customHeight="1" x14ac:dyDescent="0.25">
      <c r="A26" s="79" t="s">
        <v>223</v>
      </c>
      <c r="B26" s="83" t="s">
        <v>456</v>
      </c>
      <c r="C26" s="232" t="s">
        <v>595</v>
      </c>
      <c r="D26" s="232"/>
      <c r="E26" s="232" t="s">
        <v>595</v>
      </c>
      <c r="F26" s="232" t="s">
        <v>595</v>
      </c>
      <c r="G26" s="232" t="s">
        <v>595</v>
      </c>
      <c r="H26" s="232"/>
      <c r="I26" s="82"/>
      <c r="J26" s="82"/>
      <c r="K26" s="77"/>
      <c r="L26" s="77"/>
    </row>
    <row r="27" spans="1:12" s="72" customFormat="1" ht="39" customHeight="1" x14ac:dyDescent="0.25">
      <c r="A27" s="79" t="s">
        <v>222</v>
      </c>
      <c r="B27" s="83" t="s">
        <v>458</v>
      </c>
      <c r="C27" s="232" t="s">
        <v>595</v>
      </c>
      <c r="D27" s="232"/>
      <c r="E27" s="232" t="s">
        <v>595</v>
      </c>
      <c r="F27" s="232" t="s">
        <v>595</v>
      </c>
      <c r="G27" s="232" t="s">
        <v>595</v>
      </c>
      <c r="H27" s="232"/>
      <c r="I27" s="82"/>
      <c r="J27" s="82"/>
      <c r="K27" s="77"/>
      <c r="L27" s="77"/>
    </row>
    <row r="28" spans="1:12" s="72" customFormat="1" ht="70.5" customHeight="1" x14ac:dyDescent="0.25">
      <c r="A28" s="79" t="s">
        <v>457</v>
      </c>
      <c r="B28" s="83" t="s">
        <v>462</v>
      </c>
      <c r="C28" s="232" t="s">
        <v>595</v>
      </c>
      <c r="D28" s="232"/>
      <c r="E28" s="232" t="s">
        <v>595</v>
      </c>
      <c r="F28" s="232" t="s">
        <v>595</v>
      </c>
      <c r="G28" s="232" t="s">
        <v>595</v>
      </c>
      <c r="H28" s="232"/>
      <c r="I28" s="82"/>
      <c r="J28" s="82"/>
      <c r="K28" s="77"/>
      <c r="L28" s="77"/>
    </row>
    <row r="29" spans="1:12" s="72" customFormat="1" ht="54" customHeight="1" x14ac:dyDescent="0.25">
      <c r="A29" s="79" t="s">
        <v>221</v>
      </c>
      <c r="B29" s="83" t="s">
        <v>461</v>
      </c>
      <c r="C29" s="232" t="s">
        <v>595</v>
      </c>
      <c r="D29" s="232"/>
      <c r="E29" s="232" t="s">
        <v>595</v>
      </c>
      <c r="F29" s="232" t="s">
        <v>595</v>
      </c>
      <c r="G29" s="232" t="s">
        <v>595</v>
      </c>
      <c r="H29" s="232"/>
      <c r="I29" s="82"/>
      <c r="J29" s="82"/>
      <c r="K29" s="77"/>
      <c r="L29" s="77"/>
    </row>
    <row r="30" spans="1:12" s="72" customFormat="1" ht="42" customHeight="1" x14ac:dyDescent="0.25">
      <c r="A30" s="79" t="s">
        <v>220</v>
      </c>
      <c r="B30" s="83" t="s">
        <v>463</v>
      </c>
      <c r="C30" s="232" t="s">
        <v>595</v>
      </c>
      <c r="D30" s="232"/>
      <c r="E30" s="232" t="s">
        <v>595</v>
      </c>
      <c r="F30" s="232" t="s">
        <v>595</v>
      </c>
      <c r="G30" s="232" t="s">
        <v>595</v>
      </c>
      <c r="H30" s="232"/>
      <c r="I30" s="82"/>
      <c r="J30" s="82"/>
      <c r="K30" s="77"/>
      <c r="L30" s="77"/>
    </row>
    <row r="31" spans="1:12" s="72" customFormat="1" ht="37.5" customHeight="1" x14ac:dyDescent="0.25">
      <c r="A31" s="79" t="s">
        <v>219</v>
      </c>
      <c r="B31" s="78" t="s">
        <v>459</v>
      </c>
      <c r="C31" s="234">
        <v>45015</v>
      </c>
      <c r="D31" s="234">
        <f>C31+60</f>
        <v>45075</v>
      </c>
      <c r="E31" s="230"/>
      <c r="F31" s="230"/>
      <c r="G31" s="234">
        <v>45412</v>
      </c>
      <c r="H31" s="234">
        <v>45472</v>
      </c>
      <c r="I31" s="261"/>
      <c r="J31" s="261"/>
      <c r="K31" s="77"/>
      <c r="L31" s="77"/>
    </row>
    <row r="32" spans="1:12" s="72" customFormat="1" ht="31.5" x14ac:dyDescent="0.25">
      <c r="A32" s="79" t="s">
        <v>217</v>
      </c>
      <c r="B32" s="78" t="s">
        <v>464</v>
      </c>
      <c r="C32" s="234">
        <f>D31+90</f>
        <v>45165</v>
      </c>
      <c r="D32" s="234">
        <f>C32+30</f>
        <v>45195</v>
      </c>
      <c r="E32" s="230"/>
      <c r="F32" s="230"/>
      <c r="G32" s="234">
        <v>45562</v>
      </c>
      <c r="H32" s="234">
        <v>45577</v>
      </c>
      <c r="I32" s="261"/>
      <c r="J32" s="261"/>
      <c r="K32" s="77"/>
      <c r="L32" s="77"/>
    </row>
    <row r="33" spans="1:12" s="72" customFormat="1" ht="37.5" customHeight="1" x14ac:dyDescent="0.25">
      <c r="A33" s="79" t="s">
        <v>475</v>
      </c>
      <c r="B33" s="78" t="s">
        <v>392</v>
      </c>
      <c r="C33" s="235">
        <f>D32</f>
        <v>45195</v>
      </c>
      <c r="D33" s="235">
        <f>C33+60</f>
        <v>45255</v>
      </c>
      <c r="E33" s="230"/>
      <c r="F33" s="230"/>
      <c r="G33" s="235">
        <v>45607</v>
      </c>
      <c r="H33" s="235">
        <v>45657</v>
      </c>
      <c r="I33" s="261"/>
      <c r="J33" s="261"/>
      <c r="K33" s="77"/>
      <c r="L33" s="77"/>
    </row>
    <row r="34" spans="1:12" s="72" customFormat="1" ht="47.25" customHeight="1" x14ac:dyDescent="0.25">
      <c r="A34" s="79" t="s">
        <v>476</v>
      </c>
      <c r="B34" s="78" t="s">
        <v>468</v>
      </c>
      <c r="C34" s="232" t="s">
        <v>595</v>
      </c>
      <c r="D34" s="232"/>
      <c r="E34" s="232" t="s">
        <v>595</v>
      </c>
      <c r="F34" s="232" t="s">
        <v>595</v>
      </c>
      <c r="G34" s="232" t="s">
        <v>595</v>
      </c>
      <c r="H34" s="232"/>
      <c r="I34" s="262"/>
      <c r="J34" s="262"/>
      <c r="K34" s="81"/>
      <c r="L34" s="77"/>
    </row>
    <row r="35" spans="1:12" s="72" customFormat="1" ht="49.5" customHeight="1" x14ac:dyDescent="0.25">
      <c r="A35" s="79" t="s">
        <v>477</v>
      </c>
      <c r="B35" s="78" t="s">
        <v>218</v>
      </c>
      <c r="C35" s="235">
        <f>D37</f>
        <v>45285</v>
      </c>
      <c r="D35" s="233">
        <f>C35+3</f>
        <v>45288</v>
      </c>
      <c r="E35" s="236"/>
      <c r="F35" s="236"/>
      <c r="G35" s="235">
        <v>45657</v>
      </c>
      <c r="H35" s="233">
        <v>45657</v>
      </c>
      <c r="I35" s="261"/>
      <c r="J35" s="261"/>
      <c r="K35" s="81"/>
      <c r="L35" s="77"/>
    </row>
    <row r="36" spans="1:12" ht="37.5" customHeight="1" x14ac:dyDescent="0.25">
      <c r="A36" s="79" t="s">
        <v>478</v>
      </c>
      <c r="B36" s="78" t="s">
        <v>460</v>
      </c>
      <c r="C36" s="233" t="s">
        <v>596</v>
      </c>
      <c r="D36" s="233" t="s">
        <v>596</v>
      </c>
      <c r="E36" s="232" t="s">
        <v>595</v>
      </c>
      <c r="F36" s="232" t="s">
        <v>595</v>
      </c>
      <c r="G36" s="232" t="s">
        <v>596</v>
      </c>
      <c r="H36" s="232"/>
      <c r="I36" s="263"/>
      <c r="J36" s="263"/>
      <c r="K36" s="77"/>
      <c r="L36" s="77"/>
    </row>
    <row r="37" spans="1:12" x14ac:dyDescent="0.25">
      <c r="A37" s="79" t="s">
        <v>479</v>
      </c>
      <c r="B37" s="78" t="s">
        <v>216</v>
      </c>
      <c r="C37" s="235">
        <f>D33</f>
        <v>45255</v>
      </c>
      <c r="D37" s="233">
        <f>C37+30</f>
        <v>45285</v>
      </c>
      <c r="E37" s="229"/>
      <c r="F37" s="228"/>
      <c r="G37" s="235">
        <v>45577</v>
      </c>
      <c r="H37" s="233">
        <v>45607</v>
      </c>
      <c r="I37" s="230"/>
      <c r="J37" s="230"/>
      <c r="K37" s="77"/>
      <c r="L37" s="77"/>
    </row>
    <row r="38" spans="1:12" x14ac:dyDescent="0.25">
      <c r="A38" s="79" t="s">
        <v>480</v>
      </c>
      <c r="B38" s="80" t="s">
        <v>215</v>
      </c>
      <c r="C38" s="231"/>
      <c r="D38" s="227"/>
      <c r="E38" s="227"/>
      <c r="F38" s="227"/>
      <c r="G38" s="231"/>
      <c r="H38" s="227"/>
      <c r="I38" s="77"/>
      <c r="J38" s="77"/>
      <c r="K38" s="77"/>
      <c r="L38" s="77"/>
    </row>
    <row r="39" spans="1:12" ht="63" x14ac:dyDescent="0.25">
      <c r="A39" s="79">
        <v>2</v>
      </c>
      <c r="B39" s="78" t="s">
        <v>465</v>
      </c>
      <c r="C39" s="233" t="s">
        <v>596</v>
      </c>
      <c r="D39" s="233" t="s">
        <v>596</v>
      </c>
      <c r="E39" s="232" t="s">
        <v>595</v>
      </c>
      <c r="F39" s="232" t="s">
        <v>595</v>
      </c>
      <c r="G39" s="232" t="s">
        <v>596</v>
      </c>
      <c r="H39" s="232" t="s">
        <v>596</v>
      </c>
      <c r="I39" s="77"/>
      <c r="J39" s="77"/>
      <c r="K39" s="77"/>
      <c r="L39" s="77"/>
    </row>
    <row r="40" spans="1:12" ht="33.75" customHeight="1" x14ac:dyDescent="0.25">
      <c r="A40" s="79" t="s">
        <v>214</v>
      </c>
      <c r="B40" s="78" t="s">
        <v>467</v>
      </c>
      <c r="C40" s="233" t="s">
        <v>596</v>
      </c>
      <c r="D40" s="233" t="s">
        <v>596</v>
      </c>
      <c r="E40" s="232" t="s">
        <v>595</v>
      </c>
      <c r="F40" s="232" t="s">
        <v>595</v>
      </c>
      <c r="G40" s="232" t="s">
        <v>596</v>
      </c>
      <c r="H40" s="232" t="s">
        <v>596</v>
      </c>
      <c r="I40" s="77"/>
      <c r="J40" s="77"/>
      <c r="K40" s="77"/>
      <c r="L40" s="77"/>
    </row>
    <row r="41" spans="1:12" ht="63" customHeight="1" x14ac:dyDescent="0.25">
      <c r="A41" s="79" t="s">
        <v>213</v>
      </c>
      <c r="B41" s="80" t="s">
        <v>550</v>
      </c>
      <c r="C41" s="231"/>
      <c r="D41" s="227"/>
      <c r="E41" s="227"/>
      <c r="F41" s="227"/>
      <c r="G41" s="231"/>
      <c r="H41" s="231"/>
      <c r="I41" s="77"/>
      <c r="J41" s="77"/>
      <c r="K41" s="77"/>
      <c r="L41" s="77"/>
    </row>
    <row r="42" spans="1:12" ht="58.5" customHeight="1" x14ac:dyDescent="0.25">
      <c r="A42" s="79">
        <v>3</v>
      </c>
      <c r="B42" s="78" t="s">
        <v>466</v>
      </c>
      <c r="C42" s="233" t="s">
        <v>596</v>
      </c>
      <c r="D42" s="233" t="s">
        <v>596</v>
      </c>
      <c r="E42" s="232" t="s">
        <v>595</v>
      </c>
      <c r="F42" s="232" t="s">
        <v>595</v>
      </c>
      <c r="G42" s="232" t="s">
        <v>596</v>
      </c>
      <c r="H42" s="232" t="s">
        <v>596</v>
      </c>
      <c r="I42" s="77"/>
      <c r="J42" s="77"/>
      <c r="K42" s="77"/>
      <c r="L42" s="77"/>
    </row>
    <row r="43" spans="1:12" ht="34.5" customHeight="1" x14ac:dyDescent="0.25">
      <c r="A43" s="79" t="s">
        <v>212</v>
      </c>
      <c r="B43" s="78" t="s">
        <v>210</v>
      </c>
      <c r="C43" s="233" t="s">
        <v>596</v>
      </c>
      <c r="D43" s="233" t="s">
        <v>596</v>
      </c>
      <c r="E43" s="232" t="s">
        <v>595</v>
      </c>
      <c r="F43" s="232" t="s">
        <v>595</v>
      </c>
      <c r="G43" s="232" t="s">
        <v>596</v>
      </c>
      <c r="H43" s="232" t="s">
        <v>596</v>
      </c>
      <c r="I43" s="77"/>
      <c r="J43" s="77"/>
      <c r="K43" s="77"/>
      <c r="L43" s="77"/>
    </row>
    <row r="44" spans="1:12" ht="24.75" customHeight="1" x14ac:dyDescent="0.25">
      <c r="A44" s="79" t="s">
        <v>211</v>
      </c>
      <c r="B44" s="78" t="s">
        <v>208</v>
      </c>
      <c r="C44" s="233" t="s">
        <v>596</v>
      </c>
      <c r="D44" s="233" t="s">
        <v>596</v>
      </c>
      <c r="E44" s="232" t="s">
        <v>595</v>
      </c>
      <c r="F44" s="232" t="s">
        <v>595</v>
      </c>
      <c r="G44" s="232" t="s">
        <v>596</v>
      </c>
      <c r="H44" s="232" t="s">
        <v>596</v>
      </c>
      <c r="I44" s="77"/>
      <c r="J44" s="77"/>
      <c r="K44" s="77"/>
      <c r="L44" s="77"/>
    </row>
    <row r="45" spans="1:12" ht="90.75" customHeight="1" x14ac:dyDescent="0.25">
      <c r="A45" s="79" t="s">
        <v>209</v>
      </c>
      <c r="B45" s="78" t="s">
        <v>471</v>
      </c>
      <c r="C45" s="233" t="s">
        <v>596</v>
      </c>
      <c r="D45" s="233" t="s">
        <v>596</v>
      </c>
      <c r="E45" s="232" t="s">
        <v>595</v>
      </c>
      <c r="F45" s="232" t="s">
        <v>595</v>
      </c>
      <c r="G45" s="232" t="s">
        <v>596</v>
      </c>
      <c r="H45" s="232" t="s">
        <v>596</v>
      </c>
      <c r="I45" s="77"/>
      <c r="J45" s="77"/>
      <c r="K45" s="77"/>
      <c r="L45" s="77"/>
    </row>
    <row r="46" spans="1:12" ht="167.25" customHeight="1" x14ac:dyDescent="0.25">
      <c r="A46" s="79" t="s">
        <v>207</v>
      </c>
      <c r="B46" s="78" t="s">
        <v>469</v>
      </c>
      <c r="C46" s="233" t="s">
        <v>596</v>
      </c>
      <c r="D46" s="233" t="s">
        <v>596</v>
      </c>
      <c r="E46" s="232" t="s">
        <v>595</v>
      </c>
      <c r="F46" s="232" t="s">
        <v>595</v>
      </c>
      <c r="G46" s="232" t="s">
        <v>596</v>
      </c>
      <c r="H46" s="232" t="s">
        <v>596</v>
      </c>
      <c r="I46" s="77"/>
      <c r="J46" s="77"/>
      <c r="K46" s="77"/>
      <c r="L46" s="77"/>
    </row>
    <row r="47" spans="1:12" ht="30.75" customHeight="1" x14ac:dyDescent="0.25">
      <c r="A47" s="79" t="s">
        <v>205</v>
      </c>
      <c r="B47" s="78" t="s">
        <v>206</v>
      </c>
      <c r="C47" s="233" t="s">
        <v>596</v>
      </c>
      <c r="D47" s="233" t="s">
        <v>596</v>
      </c>
      <c r="E47" s="232" t="s">
        <v>595</v>
      </c>
      <c r="F47" s="232" t="s">
        <v>595</v>
      </c>
      <c r="G47" s="232" t="s">
        <v>596</v>
      </c>
      <c r="H47" s="232" t="s">
        <v>596</v>
      </c>
      <c r="I47" s="77"/>
      <c r="J47" s="77"/>
      <c r="K47" s="77"/>
      <c r="L47" s="77"/>
    </row>
    <row r="48" spans="1:12" ht="37.5" customHeight="1" x14ac:dyDescent="0.25">
      <c r="A48" s="79" t="s">
        <v>481</v>
      </c>
      <c r="B48" s="80" t="s">
        <v>204</v>
      </c>
      <c r="C48" s="231"/>
      <c r="D48" s="227"/>
      <c r="E48" s="227"/>
      <c r="F48" s="227"/>
      <c r="G48" s="231"/>
      <c r="H48" s="231"/>
      <c r="I48" s="77"/>
      <c r="J48" s="77"/>
      <c r="K48" s="77"/>
      <c r="L48" s="77"/>
    </row>
    <row r="49" spans="1:12" ht="35.25" customHeight="1" x14ac:dyDescent="0.25">
      <c r="A49" s="79">
        <v>4</v>
      </c>
      <c r="B49" s="78" t="s">
        <v>202</v>
      </c>
      <c r="C49" s="233" t="s">
        <v>596</v>
      </c>
      <c r="D49" s="233" t="s">
        <v>596</v>
      </c>
      <c r="E49" s="232" t="s">
        <v>595</v>
      </c>
      <c r="F49" s="232" t="s">
        <v>595</v>
      </c>
      <c r="G49" s="232" t="s">
        <v>596</v>
      </c>
      <c r="H49" s="232" t="s">
        <v>596</v>
      </c>
      <c r="I49" s="77"/>
      <c r="J49" s="77"/>
      <c r="K49" s="77"/>
      <c r="L49" s="77"/>
    </row>
    <row r="50" spans="1:12" ht="86.25" customHeight="1" x14ac:dyDescent="0.25">
      <c r="A50" s="79" t="s">
        <v>203</v>
      </c>
      <c r="B50" s="78" t="s">
        <v>470</v>
      </c>
      <c r="C50" s="233" t="s">
        <v>596</v>
      </c>
      <c r="D50" s="233" t="s">
        <v>596</v>
      </c>
      <c r="E50" s="232" t="s">
        <v>595</v>
      </c>
      <c r="F50" s="232" t="s">
        <v>595</v>
      </c>
      <c r="G50" s="232" t="s">
        <v>596</v>
      </c>
      <c r="H50" s="232" t="s">
        <v>596</v>
      </c>
      <c r="I50" s="77"/>
      <c r="J50" s="77"/>
      <c r="K50" s="77"/>
      <c r="L50" s="77"/>
    </row>
    <row r="51" spans="1:12" ht="77.25" customHeight="1" x14ac:dyDescent="0.25">
      <c r="A51" s="79" t="s">
        <v>201</v>
      </c>
      <c r="B51" s="78" t="s">
        <v>472</v>
      </c>
      <c r="C51" s="233" t="s">
        <v>596</v>
      </c>
      <c r="D51" s="233" t="s">
        <v>596</v>
      </c>
      <c r="E51" s="232" t="s">
        <v>595</v>
      </c>
      <c r="F51" s="232" t="s">
        <v>595</v>
      </c>
      <c r="G51" s="232" t="s">
        <v>596</v>
      </c>
      <c r="H51" s="232" t="s">
        <v>596</v>
      </c>
      <c r="I51" s="77"/>
      <c r="J51" s="77"/>
      <c r="K51" s="77"/>
      <c r="L51" s="77"/>
    </row>
    <row r="52" spans="1:12" ht="71.25" customHeight="1" x14ac:dyDescent="0.25">
      <c r="A52" s="79" t="s">
        <v>199</v>
      </c>
      <c r="B52" s="78" t="s">
        <v>200</v>
      </c>
      <c r="C52" s="233" t="s">
        <v>596</v>
      </c>
      <c r="D52" s="233" t="s">
        <v>596</v>
      </c>
      <c r="E52" s="232" t="s">
        <v>595</v>
      </c>
      <c r="F52" s="232" t="s">
        <v>595</v>
      </c>
      <c r="G52" s="232" t="s">
        <v>596</v>
      </c>
      <c r="H52" s="232" t="s">
        <v>596</v>
      </c>
      <c r="I52" s="77"/>
      <c r="J52" s="77"/>
      <c r="K52" s="77"/>
      <c r="L52" s="77"/>
    </row>
    <row r="53" spans="1:12" ht="48" customHeight="1" x14ac:dyDescent="0.25">
      <c r="A53" s="79" t="s">
        <v>197</v>
      </c>
      <c r="B53" s="180" t="s">
        <v>473</v>
      </c>
      <c r="C53" s="233" t="s">
        <v>596</v>
      </c>
      <c r="D53" s="233" t="s">
        <v>596</v>
      </c>
      <c r="E53" s="232" t="s">
        <v>595</v>
      </c>
      <c r="F53" s="232" t="s">
        <v>595</v>
      </c>
      <c r="G53" s="232" t="s">
        <v>596</v>
      </c>
      <c r="H53" s="232" t="s">
        <v>596</v>
      </c>
      <c r="I53" s="77"/>
      <c r="J53" s="77"/>
      <c r="K53" s="77"/>
      <c r="L53" s="77"/>
    </row>
    <row r="54" spans="1:12" ht="46.5" customHeight="1" x14ac:dyDescent="0.25">
      <c r="A54" s="79" t="s">
        <v>474</v>
      </c>
      <c r="B54" s="78" t="s">
        <v>198</v>
      </c>
      <c r="C54" s="233" t="s">
        <v>596</v>
      </c>
      <c r="D54" s="233" t="s">
        <v>596</v>
      </c>
      <c r="E54" s="232" t="s">
        <v>595</v>
      </c>
      <c r="F54" s="232" t="s">
        <v>595</v>
      </c>
      <c r="G54" s="232" t="s">
        <v>596</v>
      </c>
      <c r="H54" s="232"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G31" sqref="G3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7.28515625" style="69" customWidth="1"/>
    <col min="15" max="15" width="6.140625" style="69" customWidth="1"/>
    <col min="16" max="16" width="13.140625" style="69" customWidth="1"/>
    <col min="17" max="17" width="4.42578125" style="69" bestFit="1" customWidth="1"/>
    <col min="18"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71" t="str">
        <f>'4. паспортбюджет'!A5:O5</f>
        <v>Год раскрытия информации: 2023 год</v>
      </c>
      <c r="B4" s="271"/>
      <c r="C4" s="271"/>
      <c r="D4" s="271"/>
      <c r="E4" s="271"/>
      <c r="F4" s="271"/>
      <c r="G4" s="271"/>
      <c r="H4" s="271"/>
      <c r="I4" s="271"/>
      <c r="J4" s="271"/>
      <c r="K4" s="271"/>
      <c r="L4" s="271"/>
      <c r="M4" s="271"/>
      <c r="N4" s="271"/>
      <c r="O4" s="271"/>
      <c r="P4" s="271"/>
      <c r="Q4" s="271"/>
    </row>
    <row r="5" spans="1:29" ht="18.75" x14ac:dyDescent="0.3">
      <c r="A5" s="70"/>
      <c r="B5" s="70"/>
      <c r="C5" s="70"/>
      <c r="D5" s="70"/>
      <c r="E5" s="70"/>
      <c r="F5" s="70"/>
      <c r="H5" s="70"/>
      <c r="I5" s="70"/>
      <c r="Q5" s="15"/>
    </row>
    <row r="6" spans="1:29" ht="18.75" x14ac:dyDescent="0.25">
      <c r="A6" s="275" t="s">
        <v>11</v>
      </c>
      <c r="B6" s="275"/>
      <c r="C6" s="275"/>
      <c r="D6" s="275"/>
      <c r="E6" s="275"/>
      <c r="F6" s="275"/>
      <c r="G6" s="275"/>
      <c r="H6" s="275"/>
      <c r="I6" s="275"/>
      <c r="J6" s="275"/>
      <c r="K6" s="275"/>
      <c r="L6" s="275"/>
      <c r="M6" s="275"/>
      <c r="N6" s="275"/>
      <c r="O6" s="275"/>
      <c r="P6" s="275"/>
      <c r="Q6" s="275"/>
    </row>
    <row r="7" spans="1:29" ht="18.75" x14ac:dyDescent="0.25">
      <c r="A7" s="13"/>
      <c r="B7" s="13"/>
      <c r="C7" s="13"/>
      <c r="D7" s="13"/>
      <c r="E7" s="13"/>
      <c r="F7" s="13"/>
      <c r="G7" s="13"/>
      <c r="H7" s="75"/>
      <c r="I7" s="75"/>
      <c r="J7" s="75"/>
      <c r="K7" s="75"/>
      <c r="L7" s="75"/>
      <c r="M7" s="75"/>
      <c r="N7" s="75"/>
      <c r="O7" s="75"/>
      <c r="P7" s="75"/>
      <c r="Q7" s="75"/>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row>
    <row r="9" spans="1:29" ht="18.75" customHeight="1" x14ac:dyDescent="0.25">
      <c r="A9" s="272" t="s">
        <v>10</v>
      </c>
      <c r="B9" s="272"/>
      <c r="C9" s="272"/>
      <c r="D9" s="272"/>
      <c r="E9" s="272"/>
      <c r="F9" s="272"/>
      <c r="G9" s="272"/>
      <c r="H9" s="272"/>
      <c r="I9" s="272"/>
      <c r="J9" s="272"/>
      <c r="K9" s="272"/>
      <c r="L9" s="272"/>
      <c r="M9" s="272"/>
      <c r="N9" s="272"/>
      <c r="O9" s="272"/>
      <c r="P9" s="272"/>
      <c r="Q9" s="272"/>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02" t="str">
        <f>'1. паспорт местоположение'!A12:C12</f>
        <v>M_TP3300.PS.0128</v>
      </c>
      <c r="B11" s="302"/>
      <c r="C11" s="302"/>
      <c r="D11" s="302"/>
      <c r="E11" s="302"/>
      <c r="F11" s="302"/>
      <c r="G11" s="302"/>
      <c r="H11" s="302"/>
      <c r="I11" s="302"/>
      <c r="J11" s="302"/>
      <c r="K11" s="302"/>
      <c r="L11" s="302"/>
      <c r="M11" s="302"/>
      <c r="N11" s="302"/>
      <c r="O11" s="302"/>
      <c r="P11" s="302"/>
      <c r="Q11" s="302"/>
    </row>
    <row r="12" spans="1:29" x14ac:dyDescent="0.25">
      <c r="A12" s="272" t="s">
        <v>9</v>
      </c>
      <c r="B12" s="272"/>
      <c r="C12" s="272"/>
      <c r="D12" s="272"/>
      <c r="E12" s="272"/>
      <c r="F12" s="272"/>
      <c r="G12" s="272"/>
      <c r="H12" s="272"/>
      <c r="I12" s="272"/>
      <c r="J12" s="272"/>
      <c r="K12" s="272"/>
      <c r="L12" s="272"/>
      <c r="M12" s="272"/>
      <c r="N12" s="272"/>
      <c r="O12" s="272"/>
      <c r="P12" s="272"/>
      <c r="Q12" s="272"/>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302" t="str">
        <f>'1. паспорт местоположение'!A15:C15</f>
        <v>Проектирование реконструкции ПС 110/10 кВ Чикча (замена силовых трансформаторов 2-10 МВА на 2*16 МВА)</v>
      </c>
      <c r="B14" s="302"/>
      <c r="C14" s="302"/>
      <c r="D14" s="302"/>
      <c r="E14" s="302"/>
      <c r="F14" s="302"/>
      <c r="G14" s="302"/>
      <c r="H14" s="302"/>
      <c r="I14" s="302"/>
      <c r="J14" s="302"/>
      <c r="K14" s="302"/>
      <c r="L14" s="302"/>
      <c r="M14" s="302"/>
      <c r="N14" s="302"/>
      <c r="O14" s="302"/>
      <c r="P14" s="302"/>
      <c r="Q14" s="302"/>
    </row>
    <row r="15" spans="1:29" ht="15.75" customHeight="1" x14ac:dyDescent="0.25">
      <c r="A15" s="272" t="s">
        <v>7</v>
      </c>
      <c r="B15" s="272"/>
      <c r="C15" s="272"/>
      <c r="D15" s="272"/>
      <c r="E15" s="272"/>
      <c r="F15" s="272"/>
      <c r="G15" s="272"/>
      <c r="H15" s="272"/>
      <c r="I15" s="272"/>
      <c r="J15" s="272"/>
      <c r="K15" s="272"/>
      <c r="L15" s="272"/>
      <c r="M15" s="272"/>
      <c r="N15" s="272"/>
      <c r="O15" s="272"/>
      <c r="P15" s="272"/>
      <c r="Q15" s="272"/>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70"/>
      <c r="H17" s="70"/>
      <c r="I17" s="70"/>
      <c r="J17" s="70"/>
      <c r="K17" s="70"/>
      <c r="L17" s="70"/>
      <c r="M17" s="70"/>
      <c r="N17" s="70"/>
      <c r="O17" s="70"/>
      <c r="P17" s="70"/>
    </row>
    <row r="18" spans="1:35" x14ac:dyDescent="0.25">
      <c r="A18" s="405" t="s">
        <v>520</v>
      </c>
      <c r="B18" s="405"/>
      <c r="C18" s="405"/>
      <c r="D18" s="405"/>
      <c r="E18" s="405"/>
      <c r="F18" s="405"/>
      <c r="G18" s="405"/>
      <c r="H18" s="405"/>
      <c r="I18" s="405"/>
      <c r="J18" s="405"/>
      <c r="K18" s="405"/>
      <c r="L18" s="405"/>
      <c r="M18" s="405"/>
      <c r="N18" s="405"/>
      <c r="O18" s="405"/>
      <c r="P18" s="405"/>
      <c r="Q18" s="405"/>
    </row>
    <row r="19" spans="1:35" x14ac:dyDescent="0.25">
      <c r="A19" s="70"/>
      <c r="B19" s="70"/>
      <c r="C19" s="70"/>
      <c r="D19" s="70"/>
      <c r="E19" s="70"/>
      <c r="F19" s="70"/>
      <c r="H19" s="70"/>
      <c r="I19" s="70"/>
      <c r="J19" s="70"/>
      <c r="K19" s="70"/>
      <c r="L19" s="70"/>
      <c r="M19" s="70"/>
      <c r="N19" s="70"/>
      <c r="O19" s="70"/>
      <c r="P19" s="70"/>
    </row>
    <row r="20" spans="1:35" s="266" customFormat="1" ht="33" customHeight="1" x14ac:dyDescent="0.25">
      <c r="A20" s="401" t="s">
        <v>196</v>
      </c>
      <c r="B20" s="401" t="s">
        <v>195</v>
      </c>
      <c r="C20" s="399" t="s">
        <v>194</v>
      </c>
      <c r="D20" s="399"/>
      <c r="E20" s="404" t="s">
        <v>193</v>
      </c>
      <c r="F20" s="404"/>
      <c r="G20" s="409" t="s">
        <v>621</v>
      </c>
      <c r="H20" s="406" t="s">
        <v>554</v>
      </c>
      <c r="I20" s="407"/>
      <c r="J20" s="407"/>
      <c r="K20" s="407"/>
      <c r="L20" s="406" t="s">
        <v>555</v>
      </c>
      <c r="M20" s="407"/>
      <c r="N20" s="407"/>
      <c r="O20" s="407"/>
      <c r="P20" s="406" t="s">
        <v>556</v>
      </c>
      <c r="Q20" s="407"/>
      <c r="R20" s="407"/>
      <c r="S20" s="407"/>
      <c r="T20" s="406" t="s">
        <v>557</v>
      </c>
      <c r="U20" s="407"/>
      <c r="V20" s="407"/>
      <c r="W20" s="407"/>
      <c r="X20" s="406" t="s">
        <v>558</v>
      </c>
      <c r="Y20" s="407"/>
      <c r="Z20" s="407"/>
      <c r="AA20" s="407"/>
      <c r="AB20" s="412" t="s">
        <v>192</v>
      </c>
      <c r="AC20" s="412"/>
    </row>
    <row r="21" spans="1:35" s="266" customFormat="1" ht="81.75" customHeight="1" x14ac:dyDescent="0.25">
      <c r="A21" s="402"/>
      <c r="B21" s="402"/>
      <c r="C21" s="399"/>
      <c r="D21" s="399"/>
      <c r="E21" s="404"/>
      <c r="F21" s="404"/>
      <c r="G21" s="410"/>
      <c r="H21" s="408" t="s">
        <v>3</v>
      </c>
      <c r="I21" s="408"/>
      <c r="J21" s="408" t="s">
        <v>190</v>
      </c>
      <c r="K21" s="408"/>
      <c r="L21" s="408" t="s">
        <v>3</v>
      </c>
      <c r="M21" s="408"/>
      <c r="N21" s="408" t="s">
        <v>190</v>
      </c>
      <c r="O21" s="408"/>
      <c r="P21" s="408" t="s">
        <v>3</v>
      </c>
      <c r="Q21" s="408"/>
      <c r="R21" s="408" t="s">
        <v>190</v>
      </c>
      <c r="S21" s="408"/>
      <c r="T21" s="408" t="s">
        <v>3</v>
      </c>
      <c r="U21" s="408"/>
      <c r="V21" s="408" t="s">
        <v>190</v>
      </c>
      <c r="W21" s="408"/>
      <c r="X21" s="408" t="s">
        <v>3</v>
      </c>
      <c r="Y21" s="408"/>
      <c r="Z21" s="408" t="s">
        <v>190</v>
      </c>
      <c r="AA21" s="408"/>
      <c r="AB21" s="412"/>
      <c r="AC21" s="412"/>
    </row>
    <row r="22" spans="1:35" s="266" customFormat="1" ht="89.25" customHeight="1" x14ac:dyDescent="0.3">
      <c r="A22" s="403"/>
      <c r="B22" s="403"/>
      <c r="C22" s="265" t="s">
        <v>3</v>
      </c>
      <c r="D22" s="265" t="s">
        <v>190</v>
      </c>
      <c r="E22" s="256" t="s">
        <v>559</v>
      </c>
      <c r="F22" s="256" t="s">
        <v>622</v>
      </c>
      <c r="G22" s="411"/>
      <c r="H22" s="267" t="s">
        <v>499</v>
      </c>
      <c r="I22" s="267" t="s">
        <v>500</v>
      </c>
      <c r="J22" s="267" t="s">
        <v>499</v>
      </c>
      <c r="K22" s="267" t="s">
        <v>500</v>
      </c>
      <c r="L22" s="267" t="s">
        <v>499</v>
      </c>
      <c r="M22" s="267" t="s">
        <v>500</v>
      </c>
      <c r="N22" s="267" t="s">
        <v>499</v>
      </c>
      <c r="O22" s="267" t="s">
        <v>500</v>
      </c>
      <c r="P22" s="267" t="s">
        <v>499</v>
      </c>
      <c r="Q22" s="267" t="s">
        <v>500</v>
      </c>
      <c r="R22" s="267" t="s">
        <v>499</v>
      </c>
      <c r="S22" s="267" t="s">
        <v>500</v>
      </c>
      <c r="T22" s="267" t="s">
        <v>499</v>
      </c>
      <c r="U22" s="267" t="s">
        <v>500</v>
      </c>
      <c r="V22" s="267" t="s">
        <v>499</v>
      </c>
      <c r="W22" s="267" t="s">
        <v>500</v>
      </c>
      <c r="X22" s="267" t="s">
        <v>499</v>
      </c>
      <c r="Y22" s="267" t="s">
        <v>500</v>
      </c>
      <c r="Z22" s="267" t="s">
        <v>499</v>
      </c>
      <c r="AA22" s="267" t="s">
        <v>500</v>
      </c>
      <c r="AB22" s="265" t="s">
        <v>191</v>
      </c>
      <c r="AC22" s="265" t="s">
        <v>190</v>
      </c>
      <c r="AE22" s="257"/>
      <c r="AF22" s="257"/>
      <c r="AG22" s="257"/>
      <c r="AH22" s="257"/>
      <c r="AI22" s="255"/>
    </row>
    <row r="23" spans="1:35"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55"/>
      <c r="AF23" s="255"/>
      <c r="AG23" s="255"/>
      <c r="AH23" s="255"/>
      <c r="AI23" s="255"/>
    </row>
    <row r="24" spans="1:35" s="255" customFormat="1" ht="47.25" customHeight="1" x14ac:dyDescent="0.25">
      <c r="A24" s="199">
        <v>1</v>
      </c>
      <c r="B24" s="200" t="s">
        <v>189</v>
      </c>
      <c r="C24" s="237">
        <v>4.8568559999999996</v>
      </c>
      <c r="D24" s="237">
        <v>11.11341</v>
      </c>
      <c r="E24" s="237">
        <v>11.11341</v>
      </c>
      <c r="F24" s="237">
        <v>11.11341</v>
      </c>
      <c r="G24" s="237">
        <v>0</v>
      </c>
      <c r="H24" s="237">
        <v>4.8568559999999996</v>
      </c>
      <c r="I24" s="237"/>
      <c r="J24" s="237">
        <v>11.11341</v>
      </c>
      <c r="K24" s="237"/>
      <c r="L24" s="237">
        <v>0</v>
      </c>
      <c r="M24" s="237"/>
      <c r="N24" s="237">
        <v>0</v>
      </c>
      <c r="O24" s="237"/>
      <c r="P24" s="237">
        <v>0</v>
      </c>
      <c r="Q24" s="237"/>
      <c r="R24" s="237">
        <v>0</v>
      </c>
      <c r="S24" s="237"/>
      <c r="T24" s="237">
        <v>0</v>
      </c>
      <c r="U24" s="237"/>
      <c r="V24" s="237">
        <v>0</v>
      </c>
      <c r="W24" s="237"/>
      <c r="X24" s="237">
        <v>0</v>
      </c>
      <c r="Y24" s="237"/>
      <c r="Z24" s="237">
        <v>0</v>
      </c>
      <c r="AA24" s="237"/>
      <c r="AB24" s="237">
        <v>4.8568559999999996</v>
      </c>
      <c r="AC24" s="237">
        <v>11.11341</v>
      </c>
    </row>
    <row r="25" spans="1:35" s="255"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5" s="255"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5" s="255" customFormat="1" ht="38.25" customHeight="1" x14ac:dyDescent="0.25">
      <c r="A27" s="201" t="s">
        <v>184</v>
      </c>
      <c r="B27" s="202" t="s">
        <v>455</v>
      </c>
      <c r="C27" s="237"/>
      <c r="D27" s="237"/>
      <c r="E27" s="237"/>
      <c r="F27" s="237"/>
      <c r="G27" s="237">
        <v>0</v>
      </c>
      <c r="H27" s="237">
        <v>4.0473799999999995</v>
      </c>
      <c r="I27" s="237"/>
      <c r="J27" s="237">
        <v>9.3220799999999997</v>
      </c>
      <c r="K27" s="237"/>
      <c r="L27" s="237">
        <v>0</v>
      </c>
      <c r="M27" s="237"/>
      <c r="N27" s="237">
        <v>0</v>
      </c>
      <c r="O27" s="237"/>
      <c r="P27" s="237">
        <v>0</v>
      </c>
      <c r="Q27" s="237"/>
      <c r="R27" s="237">
        <v>0</v>
      </c>
      <c r="S27" s="237"/>
      <c r="T27" s="237">
        <v>0</v>
      </c>
      <c r="U27" s="237"/>
      <c r="V27" s="237">
        <v>0</v>
      </c>
      <c r="W27" s="237"/>
      <c r="X27" s="237">
        <v>0</v>
      </c>
      <c r="Y27" s="237"/>
      <c r="Z27" s="237">
        <v>0</v>
      </c>
      <c r="AA27" s="237"/>
      <c r="AB27" s="237">
        <v>4.0473799999999995</v>
      </c>
      <c r="AC27" s="237">
        <v>9.3220799999999997</v>
      </c>
    </row>
    <row r="28" spans="1:35" s="255"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5" customFormat="1" x14ac:dyDescent="0.25">
      <c r="A29" s="201" t="s">
        <v>181</v>
      </c>
      <c r="B29" s="203" t="s">
        <v>180</v>
      </c>
      <c r="C29" s="237"/>
      <c r="D29" s="237"/>
      <c r="E29" s="237"/>
      <c r="F29" s="237"/>
      <c r="G29" s="237">
        <v>0</v>
      </c>
      <c r="H29" s="237">
        <v>0.80947600000000008</v>
      </c>
      <c r="I29" s="237"/>
      <c r="J29" s="237">
        <v>1.7913300000000003</v>
      </c>
      <c r="K29" s="237"/>
      <c r="L29" s="237">
        <v>0</v>
      </c>
      <c r="M29" s="237"/>
      <c r="N29" s="237">
        <v>0</v>
      </c>
      <c r="O29" s="237"/>
      <c r="P29" s="237">
        <v>0</v>
      </c>
      <c r="Q29" s="237"/>
      <c r="R29" s="237">
        <v>0</v>
      </c>
      <c r="S29" s="237"/>
      <c r="T29" s="237">
        <v>0</v>
      </c>
      <c r="U29" s="237"/>
      <c r="V29" s="237">
        <v>0</v>
      </c>
      <c r="W29" s="237"/>
      <c r="X29" s="237">
        <v>0</v>
      </c>
      <c r="Y29" s="237"/>
      <c r="Z29" s="237">
        <v>0</v>
      </c>
      <c r="AA29" s="237"/>
      <c r="AB29" s="237">
        <v>0.80947600000000008</v>
      </c>
      <c r="AC29" s="237">
        <v>1.7913300000000003</v>
      </c>
    </row>
    <row r="30" spans="1:35" s="255" customFormat="1" ht="47.25" x14ac:dyDescent="0.25">
      <c r="A30" s="199" t="s">
        <v>65</v>
      </c>
      <c r="B30" s="200" t="s">
        <v>179</v>
      </c>
      <c r="C30" s="237">
        <v>4.0473800000000004</v>
      </c>
      <c r="D30" s="237">
        <v>9.3220799999999997</v>
      </c>
      <c r="E30" s="237">
        <v>9.3220799999999997</v>
      </c>
      <c r="F30" s="237">
        <v>9.3220799999999997</v>
      </c>
      <c r="G30" s="237">
        <v>0</v>
      </c>
      <c r="H30" s="237">
        <v>4.0473800000000004</v>
      </c>
      <c r="I30" s="237"/>
      <c r="J30" s="237">
        <v>9.3220799999999997</v>
      </c>
      <c r="K30" s="237"/>
      <c r="L30" s="237">
        <v>0</v>
      </c>
      <c r="M30" s="237"/>
      <c r="N30" s="237">
        <v>0</v>
      </c>
      <c r="O30" s="237"/>
      <c r="P30" s="237">
        <v>0</v>
      </c>
      <c r="Q30" s="237"/>
      <c r="R30" s="237">
        <v>0</v>
      </c>
      <c r="S30" s="237"/>
      <c r="T30" s="237">
        <v>0</v>
      </c>
      <c r="U30" s="237"/>
      <c r="V30" s="237">
        <v>0</v>
      </c>
      <c r="W30" s="237"/>
      <c r="X30" s="237">
        <v>0</v>
      </c>
      <c r="Y30" s="237"/>
      <c r="Z30" s="237">
        <v>0</v>
      </c>
      <c r="AA30" s="237"/>
      <c r="AB30" s="237">
        <v>4.0473800000000004</v>
      </c>
      <c r="AC30" s="237">
        <v>9.3220799999999997</v>
      </c>
    </row>
    <row r="31" spans="1:35" s="255" customFormat="1" x14ac:dyDescent="0.25">
      <c r="A31" s="199" t="s">
        <v>178</v>
      </c>
      <c r="B31" s="202" t="s">
        <v>177</v>
      </c>
      <c r="C31" s="237">
        <v>4.0473800000000004</v>
      </c>
      <c r="D31" s="237">
        <v>8.9566499999999998</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5"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5"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5" customFormat="1" x14ac:dyDescent="0.25">
      <c r="A34" s="199" t="s">
        <v>172</v>
      </c>
      <c r="B34" s="202" t="s">
        <v>171</v>
      </c>
      <c r="C34" s="237">
        <v>0</v>
      </c>
      <c r="D34" s="237">
        <v>0.36543000000000003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5"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5" customFormat="1" ht="44.25" customHeight="1" x14ac:dyDescent="0.25">
      <c r="A36" s="201" t="s">
        <v>169</v>
      </c>
      <c r="B36" s="202" t="s">
        <v>562</v>
      </c>
      <c r="C36" s="237"/>
      <c r="D36" s="237"/>
      <c r="E36" s="237"/>
      <c r="F36" s="237"/>
      <c r="G36" s="237">
        <v>0</v>
      </c>
      <c r="H36" s="237">
        <v>0</v>
      </c>
      <c r="I36" s="258" t="s">
        <v>617</v>
      </c>
      <c r="J36" s="237">
        <v>0</v>
      </c>
      <c r="K36" s="237" t="s">
        <v>617</v>
      </c>
      <c r="L36" s="237">
        <v>0</v>
      </c>
      <c r="M36" s="258" t="s">
        <v>617</v>
      </c>
      <c r="N36" s="237">
        <v>0</v>
      </c>
      <c r="O36" s="237" t="s">
        <v>617</v>
      </c>
      <c r="P36" s="237">
        <v>0</v>
      </c>
      <c r="Q36" s="258" t="s">
        <v>617</v>
      </c>
      <c r="R36" s="237">
        <v>0</v>
      </c>
      <c r="S36" s="237" t="s">
        <v>617</v>
      </c>
      <c r="T36" s="237">
        <v>0</v>
      </c>
      <c r="U36" s="258" t="s">
        <v>617</v>
      </c>
      <c r="V36" s="237">
        <v>0</v>
      </c>
      <c r="W36" s="237" t="s">
        <v>617</v>
      </c>
      <c r="X36" s="237">
        <v>0</v>
      </c>
      <c r="Y36" s="258" t="s">
        <v>617</v>
      </c>
      <c r="Z36" s="237">
        <v>0</v>
      </c>
      <c r="AA36" s="237" t="s">
        <v>617</v>
      </c>
      <c r="AB36" s="237">
        <v>0</v>
      </c>
      <c r="AC36" s="237">
        <v>0</v>
      </c>
    </row>
    <row r="37" spans="1:29" s="255" customFormat="1" ht="31.5" x14ac:dyDescent="0.25">
      <c r="A37" s="201" t="s">
        <v>168</v>
      </c>
      <c r="B37" s="204" t="s">
        <v>560</v>
      </c>
      <c r="C37" s="237"/>
      <c r="D37" s="237"/>
      <c r="E37" s="237"/>
      <c r="F37" s="237"/>
      <c r="G37" s="237">
        <v>0</v>
      </c>
      <c r="H37" s="237">
        <v>0</v>
      </c>
      <c r="I37" s="258" t="s">
        <v>617</v>
      </c>
      <c r="J37" s="237">
        <v>0</v>
      </c>
      <c r="K37" s="237" t="s">
        <v>617</v>
      </c>
      <c r="L37" s="237">
        <v>0</v>
      </c>
      <c r="M37" s="258" t="s">
        <v>617</v>
      </c>
      <c r="N37" s="237">
        <v>0</v>
      </c>
      <c r="O37" s="237" t="s">
        <v>617</v>
      </c>
      <c r="P37" s="237">
        <v>0</v>
      </c>
      <c r="Q37" s="258" t="s">
        <v>617</v>
      </c>
      <c r="R37" s="237">
        <v>0</v>
      </c>
      <c r="S37" s="237" t="s">
        <v>617</v>
      </c>
      <c r="T37" s="237">
        <v>0</v>
      </c>
      <c r="U37" s="258" t="s">
        <v>617</v>
      </c>
      <c r="V37" s="237">
        <v>0</v>
      </c>
      <c r="W37" s="237" t="s">
        <v>617</v>
      </c>
      <c r="X37" s="237">
        <v>0</v>
      </c>
      <c r="Y37" s="258" t="s">
        <v>617</v>
      </c>
      <c r="Z37" s="237">
        <v>0</v>
      </c>
      <c r="AA37" s="237" t="s">
        <v>617</v>
      </c>
      <c r="AB37" s="237">
        <v>0</v>
      </c>
      <c r="AC37" s="237">
        <v>0</v>
      </c>
    </row>
    <row r="38" spans="1:29" s="255" customFormat="1" x14ac:dyDescent="0.25">
      <c r="A38" s="201" t="s">
        <v>167</v>
      </c>
      <c r="B38" s="204" t="s">
        <v>158</v>
      </c>
      <c r="C38" s="237"/>
      <c r="D38" s="237"/>
      <c r="E38" s="237"/>
      <c r="F38" s="237"/>
      <c r="G38" s="237">
        <v>0</v>
      </c>
      <c r="H38" s="237">
        <v>0</v>
      </c>
      <c r="I38" s="258" t="s">
        <v>617</v>
      </c>
      <c r="J38" s="237">
        <v>0</v>
      </c>
      <c r="K38" s="237" t="s">
        <v>617</v>
      </c>
      <c r="L38" s="237">
        <v>0</v>
      </c>
      <c r="M38" s="258" t="s">
        <v>617</v>
      </c>
      <c r="N38" s="237">
        <v>0</v>
      </c>
      <c r="O38" s="237" t="s">
        <v>617</v>
      </c>
      <c r="P38" s="237">
        <v>0</v>
      </c>
      <c r="Q38" s="258" t="s">
        <v>617</v>
      </c>
      <c r="R38" s="237">
        <v>0</v>
      </c>
      <c r="S38" s="237" t="s">
        <v>617</v>
      </c>
      <c r="T38" s="237">
        <v>0</v>
      </c>
      <c r="U38" s="258" t="s">
        <v>617</v>
      </c>
      <c r="V38" s="237">
        <v>0</v>
      </c>
      <c r="W38" s="237" t="s">
        <v>617</v>
      </c>
      <c r="X38" s="237">
        <v>0</v>
      </c>
      <c r="Y38" s="258" t="s">
        <v>617</v>
      </c>
      <c r="Z38" s="237">
        <v>0</v>
      </c>
      <c r="AA38" s="237" t="s">
        <v>617</v>
      </c>
      <c r="AB38" s="237">
        <v>0</v>
      </c>
      <c r="AC38" s="237">
        <v>0</v>
      </c>
    </row>
    <row r="39" spans="1:29" s="255" customFormat="1" x14ac:dyDescent="0.25">
      <c r="A39" s="201" t="s">
        <v>166</v>
      </c>
      <c r="B39" s="202" t="s">
        <v>561</v>
      </c>
      <c r="C39" s="237"/>
      <c r="D39" s="237"/>
      <c r="E39" s="237"/>
      <c r="F39" s="237"/>
      <c r="G39" s="237">
        <v>0</v>
      </c>
      <c r="H39" s="237">
        <v>0</v>
      </c>
      <c r="I39" s="258" t="s">
        <v>617</v>
      </c>
      <c r="J39" s="237">
        <v>0</v>
      </c>
      <c r="K39" s="237" t="s">
        <v>617</v>
      </c>
      <c r="L39" s="237">
        <v>0</v>
      </c>
      <c r="M39" s="258" t="s">
        <v>617</v>
      </c>
      <c r="N39" s="237">
        <v>0</v>
      </c>
      <c r="O39" s="237" t="s">
        <v>617</v>
      </c>
      <c r="P39" s="237">
        <v>0</v>
      </c>
      <c r="Q39" s="258" t="s">
        <v>617</v>
      </c>
      <c r="R39" s="237">
        <v>0</v>
      </c>
      <c r="S39" s="237" t="s">
        <v>617</v>
      </c>
      <c r="T39" s="237">
        <v>0</v>
      </c>
      <c r="U39" s="258" t="s">
        <v>617</v>
      </c>
      <c r="V39" s="237">
        <v>0</v>
      </c>
      <c r="W39" s="237" t="s">
        <v>617</v>
      </c>
      <c r="X39" s="237">
        <v>0</v>
      </c>
      <c r="Y39" s="258" t="s">
        <v>617</v>
      </c>
      <c r="Z39" s="237">
        <v>0</v>
      </c>
      <c r="AA39" s="237" t="s">
        <v>617</v>
      </c>
      <c r="AB39" s="237">
        <v>0</v>
      </c>
      <c r="AC39" s="237">
        <v>0</v>
      </c>
    </row>
    <row r="40" spans="1:29" s="255" customFormat="1" x14ac:dyDescent="0.25">
      <c r="A40" s="201" t="s">
        <v>165</v>
      </c>
      <c r="B40" s="202" t="s">
        <v>563</v>
      </c>
      <c r="C40" s="237"/>
      <c r="D40" s="237"/>
      <c r="E40" s="237"/>
      <c r="F40" s="237"/>
      <c r="G40" s="237">
        <v>0</v>
      </c>
      <c r="H40" s="237">
        <v>0</v>
      </c>
      <c r="I40" s="258" t="s">
        <v>617</v>
      </c>
      <c r="J40" s="237">
        <v>0</v>
      </c>
      <c r="K40" s="237" t="s">
        <v>617</v>
      </c>
      <c r="L40" s="237">
        <v>0</v>
      </c>
      <c r="M40" s="258" t="s">
        <v>617</v>
      </c>
      <c r="N40" s="237">
        <v>0</v>
      </c>
      <c r="O40" s="237" t="s">
        <v>617</v>
      </c>
      <c r="P40" s="237">
        <v>0</v>
      </c>
      <c r="Q40" s="258" t="s">
        <v>617</v>
      </c>
      <c r="R40" s="237">
        <v>0</v>
      </c>
      <c r="S40" s="237" t="s">
        <v>617</v>
      </c>
      <c r="T40" s="237">
        <v>0</v>
      </c>
      <c r="U40" s="258" t="s">
        <v>617</v>
      </c>
      <c r="V40" s="237">
        <v>0</v>
      </c>
      <c r="W40" s="237" t="s">
        <v>617</v>
      </c>
      <c r="X40" s="237">
        <v>0</v>
      </c>
      <c r="Y40" s="258" t="s">
        <v>617</v>
      </c>
      <c r="Z40" s="237">
        <v>0</v>
      </c>
      <c r="AA40" s="237" t="s">
        <v>617</v>
      </c>
      <c r="AB40" s="237">
        <v>0</v>
      </c>
      <c r="AC40" s="237">
        <v>0</v>
      </c>
    </row>
    <row r="41" spans="1:29" s="255" customFormat="1" x14ac:dyDescent="0.25">
      <c r="A41" s="201" t="s">
        <v>164</v>
      </c>
      <c r="B41" s="202" t="s">
        <v>564</v>
      </c>
      <c r="C41" s="237"/>
      <c r="D41" s="237"/>
      <c r="E41" s="237"/>
      <c r="F41" s="237"/>
      <c r="G41" s="237">
        <v>0</v>
      </c>
      <c r="H41" s="237">
        <v>0</v>
      </c>
      <c r="I41" s="258" t="s">
        <v>617</v>
      </c>
      <c r="J41" s="237">
        <v>0</v>
      </c>
      <c r="K41" s="237" t="s">
        <v>617</v>
      </c>
      <c r="L41" s="237">
        <v>0</v>
      </c>
      <c r="M41" s="258" t="s">
        <v>617</v>
      </c>
      <c r="N41" s="237">
        <v>0</v>
      </c>
      <c r="O41" s="237" t="s">
        <v>617</v>
      </c>
      <c r="P41" s="237">
        <v>0</v>
      </c>
      <c r="Q41" s="258" t="s">
        <v>617</v>
      </c>
      <c r="R41" s="237">
        <v>0</v>
      </c>
      <c r="S41" s="237" t="s">
        <v>617</v>
      </c>
      <c r="T41" s="237">
        <v>0</v>
      </c>
      <c r="U41" s="258" t="s">
        <v>617</v>
      </c>
      <c r="V41" s="237">
        <v>0</v>
      </c>
      <c r="W41" s="237" t="s">
        <v>617</v>
      </c>
      <c r="X41" s="237">
        <v>0</v>
      </c>
      <c r="Y41" s="258" t="s">
        <v>617</v>
      </c>
      <c r="Z41" s="237">
        <v>0</v>
      </c>
      <c r="AA41" s="237" t="s">
        <v>617</v>
      </c>
      <c r="AB41" s="237">
        <v>0</v>
      </c>
      <c r="AC41" s="237">
        <v>0</v>
      </c>
    </row>
    <row r="42" spans="1:29" s="255" customFormat="1" x14ac:dyDescent="0.25">
      <c r="A42" s="201" t="s">
        <v>163</v>
      </c>
      <c r="B42" s="202" t="s">
        <v>565</v>
      </c>
      <c r="C42" s="237"/>
      <c r="D42" s="237"/>
      <c r="E42" s="237"/>
      <c r="F42" s="237"/>
      <c r="G42" s="237">
        <v>0</v>
      </c>
      <c r="H42" s="237">
        <v>0</v>
      </c>
      <c r="I42" s="258" t="s">
        <v>617</v>
      </c>
      <c r="J42" s="237">
        <v>0</v>
      </c>
      <c r="K42" s="237" t="s">
        <v>617</v>
      </c>
      <c r="L42" s="237">
        <v>0</v>
      </c>
      <c r="M42" s="258" t="s">
        <v>617</v>
      </c>
      <c r="N42" s="237">
        <v>0</v>
      </c>
      <c r="O42" s="237" t="s">
        <v>617</v>
      </c>
      <c r="P42" s="237">
        <v>0</v>
      </c>
      <c r="Q42" s="258" t="s">
        <v>617</v>
      </c>
      <c r="R42" s="237">
        <v>0</v>
      </c>
      <c r="S42" s="237" t="s">
        <v>617</v>
      </c>
      <c r="T42" s="237">
        <v>0</v>
      </c>
      <c r="U42" s="258" t="s">
        <v>617</v>
      </c>
      <c r="V42" s="237">
        <v>0</v>
      </c>
      <c r="W42" s="237" t="s">
        <v>617</v>
      </c>
      <c r="X42" s="237">
        <v>0</v>
      </c>
      <c r="Y42" s="258" t="s">
        <v>617</v>
      </c>
      <c r="Z42" s="237">
        <v>0</v>
      </c>
      <c r="AA42" s="237" t="s">
        <v>617</v>
      </c>
      <c r="AB42" s="237">
        <v>0</v>
      </c>
      <c r="AC42" s="237">
        <v>0</v>
      </c>
    </row>
    <row r="43" spans="1:29" s="255" customFormat="1" x14ac:dyDescent="0.25">
      <c r="A43" s="201" t="s">
        <v>566</v>
      </c>
      <c r="B43" s="202" t="s">
        <v>567</v>
      </c>
      <c r="C43" s="237"/>
      <c r="D43" s="237"/>
      <c r="E43" s="237"/>
      <c r="F43" s="237"/>
      <c r="G43" s="237">
        <v>0</v>
      </c>
      <c r="H43" s="237">
        <v>0</v>
      </c>
      <c r="I43" s="258" t="s">
        <v>617</v>
      </c>
      <c r="J43" s="237">
        <v>0</v>
      </c>
      <c r="K43" s="237" t="s">
        <v>617</v>
      </c>
      <c r="L43" s="237">
        <v>0</v>
      </c>
      <c r="M43" s="258" t="s">
        <v>617</v>
      </c>
      <c r="N43" s="237">
        <v>0</v>
      </c>
      <c r="O43" s="237" t="s">
        <v>617</v>
      </c>
      <c r="P43" s="237">
        <v>0</v>
      </c>
      <c r="Q43" s="258" t="s">
        <v>617</v>
      </c>
      <c r="R43" s="237">
        <v>0</v>
      </c>
      <c r="S43" s="237" t="s">
        <v>617</v>
      </c>
      <c r="T43" s="237">
        <v>0</v>
      </c>
      <c r="U43" s="258" t="s">
        <v>617</v>
      </c>
      <c r="V43" s="237">
        <v>0</v>
      </c>
      <c r="W43" s="237" t="s">
        <v>617</v>
      </c>
      <c r="X43" s="237">
        <v>0</v>
      </c>
      <c r="Y43" s="258" t="s">
        <v>617</v>
      </c>
      <c r="Z43" s="237">
        <v>0</v>
      </c>
      <c r="AA43" s="237" t="s">
        <v>617</v>
      </c>
      <c r="AB43" s="237">
        <v>0</v>
      </c>
      <c r="AC43" s="237">
        <v>0</v>
      </c>
    </row>
    <row r="44" spans="1:29" s="255" customFormat="1" x14ac:dyDescent="0.25">
      <c r="A44" s="201" t="s">
        <v>568</v>
      </c>
      <c r="B44" s="202" t="s">
        <v>569</v>
      </c>
      <c r="C44" s="237"/>
      <c r="D44" s="237"/>
      <c r="E44" s="237"/>
      <c r="F44" s="237"/>
      <c r="G44" s="237">
        <v>0</v>
      </c>
      <c r="H44" s="237">
        <v>0</v>
      </c>
      <c r="I44" s="258" t="s">
        <v>617</v>
      </c>
      <c r="J44" s="237">
        <v>0</v>
      </c>
      <c r="K44" s="237" t="s">
        <v>617</v>
      </c>
      <c r="L44" s="237">
        <v>0</v>
      </c>
      <c r="M44" s="258" t="s">
        <v>617</v>
      </c>
      <c r="N44" s="237">
        <v>0</v>
      </c>
      <c r="O44" s="237" t="s">
        <v>617</v>
      </c>
      <c r="P44" s="237">
        <v>0</v>
      </c>
      <c r="Q44" s="258" t="s">
        <v>617</v>
      </c>
      <c r="R44" s="237">
        <v>0</v>
      </c>
      <c r="S44" s="237" t="s">
        <v>617</v>
      </c>
      <c r="T44" s="237">
        <v>0</v>
      </c>
      <c r="U44" s="258" t="s">
        <v>617</v>
      </c>
      <c r="V44" s="237">
        <v>0</v>
      </c>
      <c r="W44" s="237" t="s">
        <v>617</v>
      </c>
      <c r="X44" s="237">
        <v>0</v>
      </c>
      <c r="Y44" s="258" t="s">
        <v>617</v>
      </c>
      <c r="Z44" s="237">
        <v>0</v>
      </c>
      <c r="AA44" s="237" t="s">
        <v>617</v>
      </c>
      <c r="AB44" s="237">
        <v>0</v>
      </c>
      <c r="AC44" s="237">
        <v>0</v>
      </c>
    </row>
    <row r="45" spans="1:29" s="255" customFormat="1" x14ac:dyDescent="0.25">
      <c r="A45" s="201" t="s">
        <v>570</v>
      </c>
      <c r="B45" s="202" t="s">
        <v>571</v>
      </c>
      <c r="C45" s="237"/>
      <c r="D45" s="237"/>
      <c r="E45" s="237"/>
      <c r="F45" s="237"/>
      <c r="G45" s="237">
        <v>0</v>
      </c>
      <c r="H45" s="237">
        <v>0</v>
      </c>
      <c r="I45" s="258" t="s">
        <v>617</v>
      </c>
      <c r="J45" s="237">
        <v>0</v>
      </c>
      <c r="K45" s="237" t="s">
        <v>617</v>
      </c>
      <c r="L45" s="237">
        <v>0</v>
      </c>
      <c r="M45" s="258" t="s">
        <v>617</v>
      </c>
      <c r="N45" s="237">
        <v>0</v>
      </c>
      <c r="O45" s="237" t="s">
        <v>617</v>
      </c>
      <c r="P45" s="237">
        <v>0</v>
      </c>
      <c r="Q45" s="258" t="s">
        <v>617</v>
      </c>
      <c r="R45" s="237">
        <v>0</v>
      </c>
      <c r="S45" s="237" t="s">
        <v>617</v>
      </c>
      <c r="T45" s="237">
        <v>0</v>
      </c>
      <c r="U45" s="258" t="s">
        <v>617</v>
      </c>
      <c r="V45" s="237">
        <v>0</v>
      </c>
      <c r="W45" s="237" t="s">
        <v>617</v>
      </c>
      <c r="X45" s="237">
        <v>0</v>
      </c>
      <c r="Y45" s="258" t="s">
        <v>617</v>
      </c>
      <c r="Z45" s="237">
        <v>0</v>
      </c>
      <c r="AA45" s="237" t="s">
        <v>617</v>
      </c>
      <c r="AB45" s="237">
        <v>0</v>
      </c>
      <c r="AC45" s="237">
        <v>0</v>
      </c>
    </row>
    <row r="46" spans="1:29" s="255" customFormat="1" x14ac:dyDescent="0.25">
      <c r="A46" s="201" t="s">
        <v>572</v>
      </c>
      <c r="B46" s="202" t="s">
        <v>573</v>
      </c>
      <c r="C46" s="237"/>
      <c r="D46" s="237"/>
      <c r="E46" s="237"/>
      <c r="F46" s="237"/>
      <c r="G46" s="237">
        <v>0</v>
      </c>
      <c r="H46" s="237">
        <v>0</v>
      </c>
      <c r="I46" s="258" t="s">
        <v>617</v>
      </c>
      <c r="J46" s="237">
        <v>0</v>
      </c>
      <c r="K46" s="237" t="s">
        <v>617</v>
      </c>
      <c r="L46" s="237">
        <v>0</v>
      </c>
      <c r="M46" s="258" t="s">
        <v>617</v>
      </c>
      <c r="N46" s="237">
        <v>0</v>
      </c>
      <c r="O46" s="237" t="s">
        <v>617</v>
      </c>
      <c r="P46" s="237">
        <v>0</v>
      </c>
      <c r="Q46" s="258" t="s">
        <v>617</v>
      </c>
      <c r="R46" s="237">
        <v>0</v>
      </c>
      <c r="S46" s="237" t="s">
        <v>617</v>
      </c>
      <c r="T46" s="237">
        <v>0</v>
      </c>
      <c r="U46" s="258" t="s">
        <v>617</v>
      </c>
      <c r="V46" s="237">
        <v>0</v>
      </c>
      <c r="W46" s="237" t="s">
        <v>617</v>
      </c>
      <c r="X46" s="237">
        <v>0</v>
      </c>
      <c r="Y46" s="258" t="s">
        <v>617</v>
      </c>
      <c r="Z46" s="237">
        <v>0</v>
      </c>
      <c r="AA46" s="237" t="s">
        <v>617</v>
      </c>
      <c r="AB46" s="237">
        <v>0</v>
      </c>
      <c r="AC46" s="237">
        <v>0</v>
      </c>
    </row>
    <row r="47" spans="1:29" s="255"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8"/>
      <c r="T47" s="237"/>
      <c r="U47" s="237"/>
      <c r="V47" s="237"/>
      <c r="W47" s="237"/>
      <c r="X47" s="237"/>
      <c r="Y47" s="237"/>
      <c r="Z47" s="237"/>
      <c r="AA47" s="237"/>
      <c r="AB47" s="237"/>
      <c r="AC47" s="237"/>
    </row>
    <row r="48" spans="1:29" s="255" customFormat="1" ht="33.75" customHeight="1" x14ac:dyDescent="0.25">
      <c r="A48" s="201" t="s">
        <v>161</v>
      </c>
      <c r="B48" s="202" t="s">
        <v>562</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55" customFormat="1" ht="31.5" x14ac:dyDescent="0.25">
      <c r="A49" s="201" t="s">
        <v>160</v>
      </c>
      <c r="B49" s="204" t="s">
        <v>560</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55"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55"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55"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55"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55" customFormat="1" x14ac:dyDescent="0.25">
      <c r="A54" s="201" t="s">
        <v>151</v>
      </c>
      <c r="B54" s="202" t="s">
        <v>563</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55" customFormat="1" x14ac:dyDescent="0.25">
      <c r="A55" s="201" t="s">
        <v>574</v>
      </c>
      <c r="B55" s="202" t="s">
        <v>564</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55" customFormat="1" x14ac:dyDescent="0.25">
      <c r="A56" s="201" t="s">
        <v>575</v>
      </c>
      <c r="B56" s="202" t="s">
        <v>565</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55" customFormat="1" x14ac:dyDescent="0.25">
      <c r="A57" s="201" t="s">
        <v>576</v>
      </c>
      <c r="B57" s="202"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55" customFormat="1" x14ac:dyDescent="0.25">
      <c r="A58" s="201" t="s">
        <v>577</v>
      </c>
      <c r="B58" s="202" t="s">
        <v>569</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55" customFormat="1" x14ac:dyDescent="0.25">
      <c r="A59" s="201" t="s">
        <v>578</v>
      </c>
      <c r="B59" s="202" t="s">
        <v>571</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55" customFormat="1" x14ac:dyDescent="0.25">
      <c r="A60" s="201" t="s">
        <v>579</v>
      </c>
      <c r="B60" s="202" t="s">
        <v>573</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55"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5" customFormat="1" x14ac:dyDescent="0.25">
      <c r="A62" s="201" t="s">
        <v>149</v>
      </c>
      <c r="B62" s="202" t="s">
        <v>148</v>
      </c>
      <c r="C62" s="237">
        <v>4.0473800000000004</v>
      </c>
      <c r="D62" s="237">
        <v>9.3220799999999997</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55"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55"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55"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55"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55" customFormat="1" x14ac:dyDescent="0.25">
      <c r="A67" s="201" t="s">
        <v>143</v>
      </c>
      <c r="B67" s="204" t="s">
        <v>563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55" customFormat="1" x14ac:dyDescent="0.25">
      <c r="A68" s="201" t="s">
        <v>580</v>
      </c>
      <c r="B68" s="204" t="s">
        <v>564</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55" customFormat="1" x14ac:dyDescent="0.25">
      <c r="A69" s="201" t="s">
        <v>581</v>
      </c>
      <c r="B69" s="204" t="s">
        <v>565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55" customFormat="1" x14ac:dyDescent="0.25">
      <c r="A70" s="201" t="s">
        <v>582</v>
      </c>
      <c r="B70" s="204"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55" customFormat="1" x14ac:dyDescent="0.25">
      <c r="A71" s="201" t="s">
        <v>583</v>
      </c>
      <c r="B71" s="204" t="s">
        <v>569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55" customFormat="1" x14ac:dyDescent="0.25">
      <c r="A72" s="201" t="s">
        <v>584</v>
      </c>
      <c r="B72" s="204" t="s">
        <v>571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55" customFormat="1" x14ac:dyDescent="0.25">
      <c r="A73" s="201" t="s">
        <v>585</v>
      </c>
      <c r="B73" s="204" t="s">
        <v>573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55"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55"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5" customFormat="1" ht="45" customHeight="1" x14ac:dyDescent="0.25">
      <c r="A76" s="201" t="s">
        <v>232</v>
      </c>
      <c r="B76" s="202" t="s">
        <v>562</v>
      </c>
      <c r="C76" s="259"/>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255" customFormat="1" ht="39.75" customHeight="1" x14ac:dyDescent="0.25">
      <c r="A77" s="201" t="s">
        <v>233</v>
      </c>
      <c r="B77" s="204" t="s">
        <v>560</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55"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55" customFormat="1" x14ac:dyDescent="0.25">
      <c r="A79" s="201" t="s">
        <v>235</v>
      </c>
      <c r="B79" s="202" t="s">
        <v>586</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55" customFormat="1" x14ac:dyDescent="0.25">
      <c r="A80" s="201" t="s">
        <v>236</v>
      </c>
      <c r="B80" s="202" t="s">
        <v>563</v>
      </c>
      <c r="C80" s="259"/>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255" customFormat="1" x14ac:dyDescent="0.25">
      <c r="A81" s="201" t="s">
        <v>587</v>
      </c>
      <c r="B81" s="202" t="s">
        <v>564</v>
      </c>
      <c r="C81" s="259"/>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255" customFormat="1" x14ac:dyDescent="0.25">
      <c r="A82" s="201" t="s">
        <v>588</v>
      </c>
      <c r="B82" s="202" t="s">
        <v>565</v>
      </c>
      <c r="C82" s="259"/>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255" customFormat="1" x14ac:dyDescent="0.25">
      <c r="A83" s="201" t="s">
        <v>589</v>
      </c>
      <c r="B83" s="202" t="s">
        <v>567</v>
      </c>
      <c r="C83" s="259"/>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255" customFormat="1" x14ac:dyDescent="0.25">
      <c r="A84" s="201" t="s">
        <v>590</v>
      </c>
      <c r="B84" s="202" t="s">
        <v>569</v>
      </c>
      <c r="C84" s="259"/>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s="255" customFormat="1" x14ac:dyDescent="0.25">
      <c r="A85" s="201" t="s">
        <v>591</v>
      </c>
      <c r="B85" s="202" t="s">
        <v>571</v>
      </c>
      <c r="C85" s="259"/>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255" customFormat="1" x14ac:dyDescent="0.25">
      <c r="A86" s="201" t="s">
        <v>592</v>
      </c>
      <c r="B86" s="202" t="s">
        <v>573</v>
      </c>
      <c r="C86" s="260"/>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10</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9" t="str">
        <f>'1. паспорт местоположение'!A12:C12</f>
        <v>M_TP3300.PS.0128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9</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9" t="str">
        <f>'1. паспорт местоположение'!A15:C15</f>
        <v>Проектирование реконструкции ПС 110/10 кВ Чикча (замена силовых трансформаторов 2-10 МВА на 2*16 МВА)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3" t="s">
        <v>533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54</v>
      </c>
      <c r="B22" s="417" t="s">
        <v>26</v>
      </c>
      <c r="C22" s="414" t="s">
        <v>53</v>
      </c>
      <c r="D22" s="414" t="s">
        <v>52</v>
      </c>
      <c r="E22" s="420" t="s">
        <v>544</v>
      </c>
      <c r="F22" s="421"/>
      <c r="G22" s="421"/>
      <c r="H22" s="421"/>
      <c r="I22" s="421"/>
      <c r="J22" s="421"/>
      <c r="K22" s="421"/>
      <c r="L22" s="422"/>
      <c r="M22" s="414" t="s">
        <v>51</v>
      </c>
      <c r="N22" s="414" t="s">
        <v>50</v>
      </c>
      <c r="O22" s="414" t="s">
        <v>49</v>
      </c>
      <c r="P22" s="423" t="s">
        <v>267</v>
      </c>
      <c r="Q22" s="423" t="s">
        <v>48</v>
      </c>
      <c r="R22" s="423" t="s">
        <v>47</v>
      </c>
      <c r="S22" s="423" t="s">
        <v>46</v>
      </c>
      <c r="T22" s="423"/>
      <c r="U22" s="424" t="s">
        <v>45</v>
      </c>
      <c r="V22" s="424" t="s">
        <v>44</v>
      </c>
      <c r="W22" s="423" t="s">
        <v>43</v>
      </c>
      <c r="X22" s="423" t="s">
        <v>42</v>
      </c>
      <c r="Y22" s="423" t="s">
        <v>41</v>
      </c>
      <c r="Z22" s="437" t="s">
        <v>40</v>
      </c>
      <c r="AA22" s="423" t="s">
        <v>39</v>
      </c>
      <c r="AB22" s="423" t="s">
        <v>38</v>
      </c>
      <c r="AC22" s="423" t="s">
        <v>37</v>
      </c>
      <c r="AD22" s="423" t="s">
        <v>36</v>
      </c>
      <c r="AE22" s="423" t="s">
        <v>35</v>
      </c>
      <c r="AF22" s="423" t="s">
        <v>34</v>
      </c>
      <c r="AG22" s="423"/>
      <c r="AH22" s="423"/>
      <c r="AI22" s="423"/>
      <c r="AJ22" s="423"/>
      <c r="AK22" s="423"/>
      <c r="AL22" s="423" t="s">
        <v>33</v>
      </c>
      <c r="AM22" s="423"/>
      <c r="AN22" s="423"/>
      <c r="AO22" s="423"/>
      <c r="AP22" s="423" t="s">
        <v>32</v>
      </c>
      <c r="AQ22" s="423"/>
      <c r="AR22" s="423" t="s">
        <v>31</v>
      </c>
      <c r="AS22" s="423" t="s">
        <v>30</v>
      </c>
      <c r="AT22" s="423" t="s">
        <v>29</v>
      </c>
      <c r="AU22" s="423" t="s">
        <v>28</v>
      </c>
      <c r="AV22" s="427" t="s">
        <v>27</v>
      </c>
    </row>
    <row r="23" spans="1:48" s="26" customFormat="1" ht="64.5" customHeight="1" x14ac:dyDescent="0.25">
      <c r="A23" s="415"/>
      <c r="B23" s="418"/>
      <c r="C23" s="415"/>
      <c r="D23" s="415"/>
      <c r="E23" s="429" t="s">
        <v>25</v>
      </c>
      <c r="F23" s="431" t="s">
        <v>141</v>
      </c>
      <c r="G23" s="431" t="s">
        <v>140</v>
      </c>
      <c r="H23" s="431" t="s">
        <v>139</v>
      </c>
      <c r="I23" s="435" t="s">
        <v>452</v>
      </c>
      <c r="J23" s="435" t="s">
        <v>453</v>
      </c>
      <c r="K23" s="435" t="s">
        <v>454</v>
      </c>
      <c r="L23" s="431" t="s">
        <v>82</v>
      </c>
      <c r="M23" s="415"/>
      <c r="N23" s="415"/>
      <c r="O23" s="415"/>
      <c r="P23" s="423"/>
      <c r="Q23" s="423"/>
      <c r="R23" s="423"/>
      <c r="S23" s="433" t="s">
        <v>3</v>
      </c>
      <c r="T23" s="433" t="s">
        <v>13</v>
      </c>
      <c r="U23" s="424"/>
      <c r="V23" s="424"/>
      <c r="W23" s="423"/>
      <c r="X23" s="423"/>
      <c r="Y23" s="423"/>
      <c r="Z23" s="423"/>
      <c r="AA23" s="423"/>
      <c r="AB23" s="423"/>
      <c r="AC23" s="423"/>
      <c r="AD23" s="423"/>
      <c r="AE23" s="423"/>
      <c r="AF23" s="423" t="s">
        <v>24</v>
      </c>
      <c r="AG23" s="423"/>
      <c r="AH23" s="423" t="s">
        <v>23</v>
      </c>
      <c r="AI23" s="423"/>
      <c r="AJ23" s="414" t="s">
        <v>22</v>
      </c>
      <c r="AK23" s="414" t="s">
        <v>21</v>
      </c>
      <c r="AL23" s="414" t="s">
        <v>20</v>
      </c>
      <c r="AM23" s="414" t="s">
        <v>19</v>
      </c>
      <c r="AN23" s="414" t="s">
        <v>18</v>
      </c>
      <c r="AO23" s="414" t="s">
        <v>17</v>
      </c>
      <c r="AP23" s="414" t="s">
        <v>16</v>
      </c>
      <c r="AQ23" s="425" t="s">
        <v>13</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4" t="s">
        <v>15</v>
      </c>
      <c r="AG24" s="174" t="s">
        <v>14</v>
      </c>
      <c r="AH24" s="175" t="s">
        <v>3</v>
      </c>
      <c r="AI24" s="175" t="s">
        <v>13</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38" t="str">
        <f>'1. паспорт местоположение'!A5:C5</f>
        <v>Год раскрытия информации: 2023 год</v>
      </c>
      <c r="B5" s="438"/>
      <c r="C5" s="76"/>
      <c r="D5" s="76"/>
      <c r="E5" s="76"/>
      <c r="F5" s="76"/>
      <c r="G5" s="76"/>
      <c r="H5" s="76"/>
    </row>
    <row r="6" spans="1:8" ht="18.75" x14ac:dyDescent="0.3">
      <c r="A6" s="179"/>
      <c r="B6" s="179"/>
      <c r="C6" s="179"/>
      <c r="D6" s="179"/>
      <c r="E6" s="179"/>
      <c r="F6" s="179"/>
      <c r="G6" s="179"/>
      <c r="H6" s="179"/>
    </row>
    <row r="7" spans="1:8" ht="18.75" x14ac:dyDescent="0.25">
      <c r="A7" s="275" t="s">
        <v>11</v>
      </c>
      <c r="B7" s="275"/>
      <c r="C7" s="178"/>
      <c r="D7" s="178"/>
      <c r="E7" s="178"/>
      <c r="F7" s="178"/>
      <c r="G7" s="178"/>
      <c r="H7" s="178"/>
    </row>
    <row r="8" spans="1:8" ht="18.75" x14ac:dyDescent="0.25">
      <c r="A8" s="178"/>
      <c r="B8" s="178"/>
      <c r="C8" s="178"/>
      <c r="D8" s="178"/>
      <c r="E8" s="178"/>
      <c r="F8" s="178"/>
      <c r="G8" s="178"/>
      <c r="H8" s="178"/>
    </row>
    <row r="9" spans="1:8" x14ac:dyDescent="0.25">
      <c r="A9" s="279" t="str">
        <f>'1. паспорт местоположение'!A9:C9</f>
        <v>АО "Россети Тюмень"</v>
      </c>
      <c r="B9" s="279"/>
      <c r="C9" s="176"/>
      <c r="D9" s="176"/>
      <c r="E9" s="176"/>
      <c r="F9" s="176"/>
      <c r="G9" s="176"/>
      <c r="H9" s="176"/>
    </row>
    <row r="10" spans="1:8" x14ac:dyDescent="0.25">
      <c r="A10" s="272" t="s">
        <v>10</v>
      </c>
      <c r="B10" s="27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9" t="str">
        <f>'1. паспорт местоположение'!A12:C12</f>
        <v>M_TP3300.PS.0128</v>
      </c>
      <c r="B12" s="279"/>
      <c r="C12" s="176"/>
      <c r="D12" s="176"/>
      <c r="E12" s="176"/>
      <c r="F12" s="176"/>
      <c r="G12" s="176"/>
      <c r="H12" s="176"/>
    </row>
    <row r="13" spans="1:8" x14ac:dyDescent="0.25">
      <c r="A13" s="272" t="s">
        <v>9</v>
      </c>
      <c r="B13" s="272"/>
      <c r="C13" s="177"/>
      <c r="D13" s="177"/>
      <c r="E13" s="177"/>
      <c r="F13" s="177"/>
      <c r="G13" s="177"/>
      <c r="H13" s="177"/>
    </row>
    <row r="14" spans="1:8" ht="18.75" x14ac:dyDescent="0.25">
      <c r="A14" s="11"/>
      <c r="B14" s="11"/>
      <c r="C14" s="11"/>
      <c r="D14" s="11"/>
      <c r="E14" s="11"/>
      <c r="F14" s="11"/>
      <c r="G14" s="11"/>
      <c r="H14" s="11"/>
    </row>
    <row r="15" spans="1:8" ht="56.25" customHeight="1" x14ac:dyDescent="0.25">
      <c r="A15" s="273" t="str">
        <f>'1. паспорт местоположение'!A15:C15</f>
        <v>Проектирование реконструкции ПС 110/10 кВ Чикча (замена силовых трансформаторов 2-10 МВА на 2*16 МВА)</v>
      </c>
      <c r="B15" s="273"/>
      <c r="C15" s="176"/>
      <c r="D15" s="176"/>
      <c r="E15" s="176"/>
      <c r="F15" s="176"/>
      <c r="G15" s="176"/>
      <c r="H15" s="176"/>
    </row>
    <row r="16" spans="1:8" x14ac:dyDescent="0.25">
      <c r="A16" s="272" t="s">
        <v>7</v>
      </c>
      <c r="B16" s="272"/>
      <c r="C16" s="177"/>
      <c r="D16" s="177"/>
      <c r="E16" s="177"/>
      <c r="F16" s="177"/>
      <c r="G16" s="177"/>
      <c r="H16" s="177"/>
    </row>
    <row r="17" spans="1:2" x14ac:dyDescent="0.25">
      <c r="B17" s="150"/>
    </row>
    <row r="18" spans="1:2" ht="22.5" customHeight="1" x14ac:dyDescent="0.25">
      <c r="A18" s="442" t="s">
        <v>534</v>
      </c>
      <c r="B18" s="443"/>
    </row>
    <row r="19" spans="1:2" x14ac:dyDescent="0.25">
      <c r="B19" s="48"/>
    </row>
    <row r="20" spans="1:2" ht="16.5" thickBot="1" x14ac:dyDescent="0.3">
      <c r="B20" s="151"/>
    </row>
    <row r="21" spans="1:2" ht="30.75" thickBot="1" x14ac:dyDescent="0.3">
      <c r="A21" s="152" t="s">
        <v>403</v>
      </c>
      <c r="B21" s="153" t="s">
        <v>614</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607</v>
      </c>
      <c r="B27" s="242">
        <f>'6.2. Паспорт фин осв ввод'!D24</f>
        <v>11.11341</v>
      </c>
    </row>
    <row r="28" spans="1:2" ht="16.5" thickBot="1" x14ac:dyDescent="0.3">
      <c r="A28" s="159" t="s">
        <v>408</v>
      </c>
      <c r="B28" s="159" t="s">
        <v>608</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610</v>
      </c>
    </row>
    <row r="56" spans="1:2" ht="15.75" customHeight="1" x14ac:dyDescent="0.25">
      <c r="A56" s="247" t="s">
        <v>427</v>
      </c>
      <c r="B56" s="248"/>
    </row>
    <row r="57" spans="1:2" x14ac:dyDescent="0.25">
      <c r="A57" s="249" t="s">
        <v>428</v>
      </c>
      <c r="B57" s="161" t="s">
        <v>612</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610</v>
      </c>
    </row>
    <row r="73" spans="1:2" ht="28.5" customHeight="1" x14ac:dyDescent="0.25">
      <c r="A73" s="158" t="s">
        <v>443</v>
      </c>
      <c r="B73" s="439" t="s">
        <v>611</v>
      </c>
    </row>
    <row r="74" spans="1:2" x14ac:dyDescent="0.25">
      <c r="A74" s="161" t="s">
        <v>444</v>
      </c>
      <c r="B74" s="440"/>
    </row>
    <row r="75" spans="1:2" x14ac:dyDescent="0.25">
      <c r="A75" s="161" t="s">
        <v>445</v>
      </c>
      <c r="B75" s="440"/>
    </row>
    <row r="76" spans="1:2" x14ac:dyDescent="0.25">
      <c r="A76" s="161" t="s">
        <v>446</v>
      </c>
      <c r="B76" s="440"/>
    </row>
    <row r="77" spans="1:2" x14ac:dyDescent="0.25">
      <c r="A77" s="161" t="s">
        <v>447</v>
      </c>
      <c r="B77" s="440"/>
    </row>
    <row r="78" spans="1:2" ht="16.5" thickBot="1" x14ac:dyDescent="0.3">
      <c r="A78" s="167" t="s">
        <v>448</v>
      </c>
      <c r="B78" s="44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2023-12-12T07:19:00Z</dcterms:modified>
</cp:coreProperties>
</file>